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 activeTab="1"/>
  </bookViews>
  <sheets>
    <sheet name="تقارير مياة القصيم" sheetId="1" r:id="rId1"/>
    <sheet name="تقرير اسبوعى" sheetId="3" r:id="rId2"/>
    <sheet name="تقرير شهري" sheetId="2" r:id="rId3"/>
  </sheets>
  <calcPr calcId="124519"/>
</workbook>
</file>

<file path=xl/calcChain.xml><?xml version="1.0" encoding="utf-8"?>
<calcChain xmlns="http://schemas.openxmlformats.org/spreadsheetml/2006/main">
  <c r="D392" i="1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AN392"/>
  <c r="AO392"/>
  <c r="AP392"/>
  <c r="AQ392"/>
  <c r="AR392"/>
  <c r="AS392"/>
  <c r="AT392"/>
  <c r="AU392"/>
  <c r="AV392"/>
  <c r="AW392"/>
  <c r="AX392"/>
  <c r="AY392"/>
  <c r="AZ392"/>
  <c r="BA392"/>
  <c r="BB392"/>
  <c r="BC392"/>
  <c r="BD392"/>
  <c r="BE392"/>
  <c r="BF392"/>
  <c r="BG392"/>
  <c r="BH392"/>
  <c r="BI392"/>
  <c r="BJ392"/>
  <c r="BK392"/>
  <c r="BL392"/>
  <c r="BM392"/>
  <c r="BN392"/>
  <c r="BO392"/>
  <c r="BP392"/>
  <c r="BQ392"/>
  <c r="BR392"/>
  <c r="BS392"/>
  <c r="BT392"/>
  <c r="BU392"/>
  <c r="BV392"/>
  <c r="BW392"/>
  <c r="BX392"/>
  <c r="BY392"/>
  <c r="BZ392"/>
  <c r="CA392"/>
  <c r="CB392"/>
  <c r="CC392"/>
  <c r="CD392"/>
  <c r="CE392"/>
  <c r="CF392"/>
  <c r="CG392"/>
  <c r="CH392"/>
  <c r="CI392"/>
  <c r="CJ392"/>
  <c r="CK392"/>
  <c r="CL392"/>
  <c r="CM392"/>
  <c r="CN392"/>
  <c r="CO392"/>
  <c r="CP392"/>
  <c r="CQ392"/>
  <c r="CR392"/>
  <c r="CS392"/>
  <c r="CT392"/>
  <c r="CU392"/>
  <c r="CV392"/>
  <c r="CW392"/>
  <c r="CX392"/>
  <c r="CY392"/>
  <c r="CZ392"/>
  <c r="DA392"/>
  <c r="DB392"/>
  <c r="DC392"/>
  <c r="DD392"/>
  <c r="DE392"/>
  <c r="DF392"/>
  <c r="DG392"/>
  <c r="DH392"/>
  <c r="DI392"/>
  <c r="DJ392"/>
  <c r="DK392"/>
  <c r="DL392"/>
  <c r="DM392"/>
  <c r="DN392"/>
  <c r="DO392"/>
  <c r="DP392"/>
  <c r="DQ392"/>
  <c r="DR392"/>
  <c r="DS392"/>
  <c r="DT392"/>
  <c r="DU392"/>
  <c r="DV392"/>
  <c r="DW392"/>
  <c r="DX392"/>
  <c r="C392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AZ361"/>
  <c r="BA361"/>
  <c r="BB361"/>
  <c r="BC361"/>
  <c r="BD361"/>
  <c r="BE361"/>
  <c r="BF361"/>
  <c r="BG361"/>
  <c r="BH361"/>
  <c r="BI361"/>
  <c r="BJ361"/>
  <c r="BK361"/>
  <c r="BL361"/>
  <c r="BM361"/>
  <c r="BN361"/>
  <c r="BO361"/>
  <c r="BP361"/>
  <c r="BQ361"/>
  <c r="BR361"/>
  <c r="BS361"/>
  <c r="BT361"/>
  <c r="BU361"/>
  <c r="BV361"/>
  <c r="BW361"/>
  <c r="BX361"/>
  <c r="BY361"/>
  <c r="BZ361"/>
  <c r="CA361"/>
  <c r="CB361"/>
  <c r="CC361"/>
  <c r="CD361"/>
  <c r="CE361"/>
  <c r="CF361"/>
  <c r="CG361"/>
  <c r="CH361"/>
  <c r="CI361"/>
  <c r="CJ361"/>
  <c r="CK361"/>
  <c r="CL361"/>
  <c r="CM361"/>
  <c r="CN361"/>
  <c r="CO361"/>
  <c r="CP361"/>
  <c r="CQ361"/>
  <c r="CR361"/>
  <c r="CS361"/>
  <c r="CT361"/>
  <c r="CU361"/>
  <c r="CV361"/>
  <c r="CW361"/>
  <c r="CX361"/>
  <c r="CY361"/>
  <c r="CZ361"/>
  <c r="DA361"/>
  <c r="DB361"/>
  <c r="DC361"/>
  <c r="DD361"/>
  <c r="DE361"/>
  <c r="DF361"/>
  <c r="DG361"/>
  <c r="DH361"/>
  <c r="DI361"/>
  <c r="DJ361"/>
  <c r="DK361"/>
  <c r="DL361"/>
  <c r="DM361"/>
  <c r="DN361"/>
  <c r="DO361"/>
  <c r="DP361"/>
  <c r="DQ361"/>
  <c r="DR361"/>
  <c r="DS361"/>
  <c r="DT361"/>
  <c r="DU361"/>
  <c r="DV361"/>
  <c r="DW361"/>
  <c r="DX361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AZ367"/>
  <c r="BA367"/>
  <c r="BB367"/>
  <c r="BC367"/>
  <c r="BD367"/>
  <c r="BE367"/>
  <c r="BF367"/>
  <c r="BG367"/>
  <c r="BH367"/>
  <c r="BI367"/>
  <c r="BJ367"/>
  <c r="BK367"/>
  <c r="BL367"/>
  <c r="BM367"/>
  <c r="BN367"/>
  <c r="BO367"/>
  <c r="BP367"/>
  <c r="BQ367"/>
  <c r="BR367"/>
  <c r="BS367"/>
  <c r="BT367"/>
  <c r="BU367"/>
  <c r="BV367"/>
  <c r="BW367"/>
  <c r="BX367"/>
  <c r="BY367"/>
  <c r="BZ367"/>
  <c r="CA367"/>
  <c r="CB367"/>
  <c r="CC367"/>
  <c r="CD367"/>
  <c r="CE367"/>
  <c r="CF367"/>
  <c r="CG367"/>
  <c r="CH367"/>
  <c r="CI367"/>
  <c r="CJ367"/>
  <c r="CK367"/>
  <c r="CL367"/>
  <c r="CM367"/>
  <c r="CN367"/>
  <c r="CO367"/>
  <c r="CP367"/>
  <c r="CQ367"/>
  <c r="CR367"/>
  <c r="CS367"/>
  <c r="CT367"/>
  <c r="CU367"/>
  <c r="CV367"/>
  <c r="CW367"/>
  <c r="CX367"/>
  <c r="CY367"/>
  <c r="CZ367"/>
  <c r="DA367"/>
  <c r="DB367"/>
  <c r="DC367"/>
  <c r="DD367"/>
  <c r="DE367"/>
  <c r="DF367"/>
  <c r="DG367"/>
  <c r="DH367"/>
  <c r="DI367"/>
  <c r="DJ367"/>
  <c r="DK367"/>
  <c r="DL367"/>
  <c r="DM367"/>
  <c r="DN367"/>
  <c r="DO367"/>
  <c r="DP367"/>
  <c r="DQ367"/>
  <c r="DR367"/>
  <c r="DS367"/>
  <c r="DT367"/>
  <c r="DU367"/>
  <c r="DV367"/>
  <c r="DW367"/>
  <c r="DX367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AZ375"/>
  <c r="BA375"/>
  <c r="BB375"/>
  <c r="BC375"/>
  <c r="BD375"/>
  <c r="BE375"/>
  <c r="BF375"/>
  <c r="BG375"/>
  <c r="BH375"/>
  <c r="BI375"/>
  <c r="BJ375"/>
  <c r="BK375"/>
  <c r="BL375"/>
  <c r="BM375"/>
  <c r="BN375"/>
  <c r="BO375"/>
  <c r="BP375"/>
  <c r="BQ375"/>
  <c r="BR375"/>
  <c r="BS375"/>
  <c r="BT375"/>
  <c r="BU375"/>
  <c r="BV375"/>
  <c r="BW375"/>
  <c r="BX375"/>
  <c r="BY375"/>
  <c r="BZ375"/>
  <c r="CA375"/>
  <c r="CB375"/>
  <c r="CC375"/>
  <c r="CD375"/>
  <c r="CE375"/>
  <c r="CF375"/>
  <c r="CG375"/>
  <c r="CH375"/>
  <c r="CI375"/>
  <c r="CJ375"/>
  <c r="CK375"/>
  <c r="CL375"/>
  <c r="CM375"/>
  <c r="CN375"/>
  <c r="CO375"/>
  <c r="CP375"/>
  <c r="CQ375"/>
  <c r="CR375"/>
  <c r="CS375"/>
  <c r="CT375"/>
  <c r="CU375"/>
  <c r="CV375"/>
  <c r="CW375"/>
  <c r="CX375"/>
  <c r="CY375"/>
  <c r="CZ375"/>
  <c r="DA375"/>
  <c r="DB375"/>
  <c r="DC375"/>
  <c r="DD375"/>
  <c r="DE375"/>
  <c r="DF375"/>
  <c r="DG375"/>
  <c r="DH375"/>
  <c r="DI375"/>
  <c r="DJ375"/>
  <c r="DK375"/>
  <c r="DL375"/>
  <c r="DM375"/>
  <c r="DN375"/>
  <c r="DO375"/>
  <c r="DP375"/>
  <c r="DQ375"/>
  <c r="DR375"/>
  <c r="DS375"/>
  <c r="DT375"/>
  <c r="DU375"/>
  <c r="DV375"/>
  <c r="DW375"/>
  <c r="DX375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AZ383"/>
  <c r="BA383"/>
  <c r="BB383"/>
  <c r="BC383"/>
  <c r="BD383"/>
  <c r="BE383"/>
  <c r="BF383"/>
  <c r="BG383"/>
  <c r="BH383"/>
  <c r="BI383"/>
  <c r="BJ383"/>
  <c r="BK383"/>
  <c r="BL383"/>
  <c r="BM383"/>
  <c r="BN383"/>
  <c r="BO383"/>
  <c r="BP383"/>
  <c r="BQ383"/>
  <c r="BR383"/>
  <c r="BS383"/>
  <c r="BT383"/>
  <c r="BU383"/>
  <c r="BV383"/>
  <c r="BW383"/>
  <c r="BX383"/>
  <c r="BY383"/>
  <c r="BZ383"/>
  <c r="CA383"/>
  <c r="CB383"/>
  <c r="CC383"/>
  <c r="CD383"/>
  <c r="CE383"/>
  <c r="CF383"/>
  <c r="CG383"/>
  <c r="CH383"/>
  <c r="CI383"/>
  <c r="CJ383"/>
  <c r="CK383"/>
  <c r="CL383"/>
  <c r="CM383"/>
  <c r="CN383"/>
  <c r="CO383"/>
  <c r="CP383"/>
  <c r="CQ383"/>
  <c r="CR383"/>
  <c r="CS383"/>
  <c r="CT383"/>
  <c r="CU383"/>
  <c r="CV383"/>
  <c r="CW383"/>
  <c r="CX383"/>
  <c r="CY383"/>
  <c r="CZ383"/>
  <c r="DA383"/>
  <c r="DB383"/>
  <c r="DC383"/>
  <c r="DD383"/>
  <c r="DE383"/>
  <c r="DF383"/>
  <c r="DG383"/>
  <c r="DH383"/>
  <c r="DI383"/>
  <c r="DJ383"/>
  <c r="DK383"/>
  <c r="DL383"/>
  <c r="DM383"/>
  <c r="DN383"/>
  <c r="DO383"/>
  <c r="DP383"/>
  <c r="DQ383"/>
  <c r="DR383"/>
  <c r="DS383"/>
  <c r="DT383"/>
  <c r="DU383"/>
  <c r="DV383"/>
  <c r="DW383"/>
  <c r="DX383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AN391"/>
  <c r="AO391"/>
  <c r="AP391"/>
  <c r="AQ391"/>
  <c r="AR391"/>
  <c r="AS391"/>
  <c r="AT391"/>
  <c r="AU391"/>
  <c r="AV391"/>
  <c r="AW391"/>
  <c r="AX391"/>
  <c r="AY391"/>
  <c r="AZ391"/>
  <c r="BA391"/>
  <c r="BB391"/>
  <c r="BC391"/>
  <c r="BD391"/>
  <c r="BE391"/>
  <c r="BF391"/>
  <c r="BG391"/>
  <c r="BH391"/>
  <c r="BI391"/>
  <c r="BJ391"/>
  <c r="BK391"/>
  <c r="BL391"/>
  <c r="BM391"/>
  <c r="BN391"/>
  <c r="BO391"/>
  <c r="BP391"/>
  <c r="BQ391"/>
  <c r="BR391"/>
  <c r="BS391"/>
  <c r="BT391"/>
  <c r="BU391"/>
  <c r="BV391"/>
  <c r="BW391"/>
  <c r="BX391"/>
  <c r="BY391"/>
  <c r="BZ391"/>
  <c r="CA391"/>
  <c r="CB391"/>
  <c r="CC391"/>
  <c r="CD391"/>
  <c r="CE391"/>
  <c r="CF391"/>
  <c r="CG391"/>
  <c r="CH391"/>
  <c r="CI391"/>
  <c r="CJ391"/>
  <c r="CK391"/>
  <c r="CL391"/>
  <c r="CM391"/>
  <c r="CN391"/>
  <c r="CO391"/>
  <c r="CP391"/>
  <c r="CQ391"/>
  <c r="CR391"/>
  <c r="CS391"/>
  <c r="CT391"/>
  <c r="CU391"/>
  <c r="CV391"/>
  <c r="CW391"/>
  <c r="CX391"/>
  <c r="CY391"/>
  <c r="CZ391"/>
  <c r="DA391"/>
  <c r="DB391"/>
  <c r="DC391"/>
  <c r="DD391"/>
  <c r="DE391"/>
  <c r="DF391"/>
  <c r="DG391"/>
  <c r="DH391"/>
  <c r="DI391"/>
  <c r="DJ391"/>
  <c r="DK391"/>
  <c r="DL391"/>
  <c r="DM391"/>
  <c r="DN391"/>
  <c r="DO391"/>
  <c r="DP391"/>
  <c r="DQ391"/>
  <c r="DR391"/>
  <c r="DS391"/>
  <c r="DT391"/>
  <c r="DU391"/>
  <c r="DV391"/>
  <c r="DW391"/>
  <c r="DX391"/>
  <c r="C383"/>
  <c r="C391"/>
  <c r="C375"/>
  <c r="C367"/>
  <c r="C361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C16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R37"/>
  <c r="CS37"/>
  <c r="CT37"/>
  <c r="CU37"/>
  <c r="CV37"/>
  <c r="DD37"/>
  <c r="DE37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C37"/>
  <c r="C29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P37" s="1"/>
  <c r="CQ5"/>
  <c r="CQ37" s="1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C5"/>
  <c r="V43" i="3"/>
  <c r="V44" s="1"/>
  <c r="V42"/>
  <c r="V39"/>
  <c r="V40"/>
  <c r="V38" s="1"/>
  <c r="V34"/>
  <c r="V31"/>
  <c r="V32" s="1"/>
  <c r="V30"/>
  <c r="V26"/>
  <c r="V27" s="1"/>
  <c r="V28" s="1"/>
  <c r="D326" i="1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AZ326"/>
  <c r="BA326"/>
  <c r="BB326"/>
  <c r="BC326"/>
  <c r="BD326"/>
  <c r="BE326"/>
  <c r="BF326"/>
  <c r="BG326"/>
  <c r="BH326"/>
  <c r="BI326"/>
  <c r="BJ326"/>
  <c r="BK326"/>
  <c r="BL326"/>
  <c r="BM326"/>
  <c r="BN326"/>
  <c r="BO326"/>
  <c r="BP326"/>
  <c r="BQ326"/>
  <c r="BR326"/>
  <c r="BS326"/>
  <c r="BT326"/>
  <c r="BU326"/>
  <c r="BV326"/>
  <c r="BW326"/>
  <c r="BX326"/>
  <c r="BY326"/>
  <c r="BZ326"/>
  <c r="CA326"/>
  <c r="CB326"/>
  <c r="CC326"/>
  <c r="CD326"/>
  <c r="CE326"/>
  <c r="CF326"/>
  <c r="CG326"/>
  <c r="CH326"/>
  <c r="CI326"/>
  <c r="CJ326"/>
  <c r="CK326"/>
  <c r="CL326"/>
  <c r="CM326"/>
  <c r="CN326"/>
  <c r="CO326"/>
  <c r="CP326"/>
  <c r="CQ326"/>
  <c r="CR326"/>
  <c r="CS326"/>
  <c r="CT326"/>
  <c r="CU326"/>
  <c r="CV326"/>
  <c r="CW326"/>
  <c r="CX326"/>
  <c r="CY326"/>
  <c r="CZ326"/>
  <c r="DA326"/>
  <c r="DB326"/>
  <c r="DC326"/>
  <c r="DD326"/>
  <c r="DE326"/>
  <c r="DF326"/>
  <c r="DG326"/>
  <c r="DH326"/>
  <c r="DI326"/>
  <c r="DJ326"/>
  <c r="DK326"/>
  <c r="DL326"/>
  <c r="DM326"/>
  <c r="DN326"/>
  <c r="DO326"/>
  <c r="DP326"/>
  <c r="DQ326"/>
  <c r="DR326"/>
  <c r="DS326"/>
  <c r="DT326"/>
  <c r="DU326"/>
  <c r="DV326"/>
  <c r="DW326"/>
  <c r="DX326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AZ334"/>
  <c r="BA334"/>
  <c r="BB334"/>
  <c r="BC334"/>
  <c r="BD334"/>
  <c r="BE334"/>
  <c r="BF334"/>
  <c r="BG334"/>
  <c r="BH334"/>
  <c r="BI334"/>
  <c r="BJ334"/>
  <c r="BK334"/>
  <c r="BL334"/>
  <c r="BM334"/>
  <c r="BN334"/>
  <c r="BO334"/>
  <c r="BP334"/>
  <c r="BQ334"/>
  <c r="BR334"/>
  <c r="BS334"/>
  <c r="BT334"/>
  <c r="BU334"/>
  <c r="BV334"/>
  <c r="BW334"/>
  <c r="BX334"/>
  <c r="BY334"/>
  <c r="BZ334"/>
  <c r="CA334"/>
  <c r="CB334"/>
  <c r="CC334"/>
  <c r="CD334"/>
  <c r="CE334"/>
  <c r="CF334"/>
  <c r="CG334"/>
  <c r="CH334"/>
  <c r="CI334"/>
  <c r="CJ334"/>
  <c r="CK334"/>
  <c r="CL334"/>
  <c r="CM334"/>
  <c r="CN334"/>
  <c r="CO334"/>
  <c r="CP334"/>
  <c r="CQ334"/>
  <c r="CR334"/>
  <c r="CS334"/>
  <c r="CT334"/>
  <c r="CU334"/>
  <c r="CV334"/>
  <c r="CW334"/>
  <c r="CX334"/>
  <c r="CY334"/>
  <c r="CZ334"/>
  <c r="DA334"/>
  <c r="DB334"/>
  <c r="DC334"/>
  <c r="DD334"/>
  <c r="DE334"/>
  <c r="DF334"/>
  <c r="DG334"/>
  <c r="DH334"/>
  <c r="DI334"/>
  <c r="DJ334"/>
  <c r="DK334"/>
  <c r="DL334"/>
  <c r="DM334"/>
  <c r="DN334"/>
  <c r="DO334"/>
  <c r="DP334"/>
  <c r="DQ334"/>
  <c r="DR334"/>
  <c r="DS334"/>
  <c r="DT334"/>
  <c r="DU334"/>
  <c r="DV334"/>
  <c r="DW334"/>
  <c r="DX334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AN342"/>
  <c r="AO342"/>
  <c r="AP342"/>
  <c r="AQ342"/>
  <c r="AR342"/>
  <c r="AS342"/>
  <c r="AT342"/>
  <c r="AU342"/>
  <c r="AV342"/>
  <c r="AW342"/>
  <c r="AX342"/>
  <c r="AY342"/>
  <c r="AZ342"/>
  <c r="BA342"/>
  <c r="BB342"/>
  <c r="BC342"/>
  <c r="BD342"/>
  <c r="BE342"/>
  <c r="BF342"/>
  <c r="BG342"/>
  <c r="BH342"/>
  <c r="BI342"/>
  <c r="BJ342"/>
  <c r="BK342"/>
  <c r="BL342"/>
  <c r="BM342"/>
  <c r="BN342"/>
  <c r="BO342"/>
  <c r="BP342"/>
  <c r="BQ342"/>
  <c r="BR342"/>
  <c r="BS342"/>
  <c r="BT342"/>
  <c r="BU342"/>
  <c r="BV342"/>
  <c r="BW342"/>
  <c r="BX342"/>
  <c r="BY342"/>
  <c r="BZ342"/>
  <c r="CA342"/>
  <c r="CB342"/>
  <c r="CC342"/>
  <c r="CD342"/>
  <c r="CE342"/>
  <c r="CF342"/>
  <c r="CG342"/>
  <c r="CH342"/>
  <c r="CI342"/>
  <c r="CJ342"/>
  <c r="CK342"/>
  <c r="CL342"/>
  <c r="CM342"/>
  <c r="CN342"/>
  <c r="CO342"/>
  <c r="CP342"/>
  <c r="CQ342"/>
  <c r="CR342"/>
  <c r="CS342"/>
  <c r="CT342"/>
  <c r="CU342"/>
  <c r="CV342"/>
  <c r="CW342"/>
  <c r="CX342"/>
  <c r="CY342"/>
  <c r="CZ342"/>
  <c r="DA342"/>
  <c r="DB342"/>
  <c r="DC342"/>
  <c r="DD342"/>
  <c r="DE342"/>
  <c r="DF342"/>
  <c r="DG342"/>
  <c r="DH342"/>
  <c r="DI342"/>
  <c r="DJ342"/>
  <c r="DK342"/>
  <c r="DL342"/>
  <c r="DM342"/>
  <c r="DN342"/>
  <c r="DO342"/>
  <c r="DP342"/>
  <c r="DQ342"/>
  <c r="DR342"/>
  <c r="DS342"/>
  <c r="DT342"/>
  <c r="DU342"/>
  <c r="DV342"/>
  <c r="DW342"/>
  <c r="DX342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AO350"/>
  <c r="AP350"/>
  <c r="AQ350"/>
  <c r="AR350"/>
  <c r="AS350"/>
  <c r="AT350"/>
  <c r="AU350"/>
  <c r="AV350"/>
  <c r="AW350"/>
  <c r="AX350"/>
  <c r="AY350"/>
  <c r="AZ350"/>
  <c r="BA350"/>
  <c r="BB350"/>
  <c r="BC350"/>
  <c r="BD350"/>
  <c r="BE350"/>
  <c r="BF350"/>
  <c r="BG350"/>
  <c r="BH350"/>
  <c r="BI350"/>
  <c r="BJ350"/>
  <c r="BK350"/>
  <c r="BL350"/>
  <c r="BM350"/>
  <c r="BN350"/>
  <c r="BO350"/>
  <c r="BP350"/>
  <c r="BQ350"/>
  <c r="BR350"/>
  <c r="BS350"/>
  <c r="BT350"/>
  <c r="BU350"/>
  <c r="BV350"/>
  <c r="BW350"/>
  <c r="BX350"/>
  <c r="BY350"/>
  <c r="BZ350"/>
  <c r="CA350"/>
  <c r="CB350"/>
  <c r="CC350"/>
  <c r="CD350"/>
  <c r="CE350"/>
  <c r="CF350"/>
  <c r="CG350"/>
  <c r="CH350"/>
  <c r="CI350"/>
  <c r="CJ350"/>
  <c r="CK350"/>
  <c r="CL350"/>
  <c r="CM350"/>
  <c r="CN350"/>
  <c r="CO350"/>
  <c r="CP350"/>
  <c r="CQ350"/>
  <c r="CR350"/>
  <c r="CS350"/>
  <c r="CT350"/>
  <c r="CU350"/>
  <c r="CV350"/>
  <c r="CW350"/>
  <c r="CX350"/>
  <c r="CY350"/>
  <c r="CZ350"/>
  <c r="DA350"/>
  <c r="DB350"/>
  <c r="DC350"/>
  <c r="DD350"/>
  <c r="DE350"/>
  <c r="DF350"/>
  <c r="DG350"/>
  <c r="DH350"/>
  <c r="DI350"/>
  <c r="DJ350"/>
  <c r="DK350"/>
  <c r="DL350"/>
  <c r="DM350"/>
  <c r="DN350"/>
  <c r="DO350"/>
  <c r="DP350"/>
  <c r="DQ350"/>
  <c r="DR350"/>
  <c r="DS350"/>
  <c r="DT350"/>
  <c r="DU350"/>
  <c r="DV350"/>
  <c r="DW350"/>
  <c r="DX350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AN358"/>
  <c r="AO358"/>
  <c r="AP358"/>
  <c r="AQ358"/>
  <c r="AR358"/>
  <c r="AS358"/>
  <c r="AT358"/>
  <c r="AU358"/>
  <c r="AV358"/>
  <c r="AW358"/>
  <c r="AX358"/>
  <c r="AY358"/>
  <c r="AZ358"/>
  <c r="BA358"/>
  <c r="BB358"/>
  <c r="BC358"/>
  <c r="BD358"/>
  <c r="BE358"/>
  <c r="BF358"/>
  <c r="BG358"/>
  <c r="BH358"/>
  <c r="BI358"/>
  <c r="BJ358"/>
  <c r="BK358"/>
  <c r="BL358"/>
  <c r="BM358"/>
  <c r="BN358"/>
  <c r="BO358"/>
  <c r="BP358"/>
  <c r="BQ358"/>
  <c r="BR358"/>
  <c r="BS358"/>
  <c r="BT358"/>
  <c r="BU358"/>
  <c r="BV358"/>
  <c r="BW358"/>
  <c r="BX358"/>
  <c r="BY358"/>
  <c r="BZ358"/>
  <c r="CA358"/>
  <c r="CB358"/>
  <c r="CC358"/>
  <c r="CD358"/>
  <c r="CE358"/>
  <c r="CF358"/>
  <c r="CG358"/>
  <c r="CH358"/>
  <c r="CI358"/>
  <c r="CJ358"/>
  <c r="CK358"/>
  <c r="CL358"/>
  <c r="CM358"/>
  <c r="CN358"/>
  <c r="CO358"/>
  <c r="CP358"/>
  <c r="CQ358"/>
  <c r="CR358"/>
  <c r="CS358"/>
  <c r="CT358"/>
  <c r="CU358"/>
  <c r="CV358"/>
  <c r="CW358"/>
  <c r="CX358"/>
  <c r="CY358"/>
  <c r="CZ358"/>
  <c r="DA358"/>
  <c r="DB358"/>
  <c r="DC358"/>
  <c r="DD358"/>
  <c r="DE358"/>
  <c r="DF358"/>
  <c r="DG358"/>
  <c r="DH358"/>
  <c r="DI358"/>
  <c r="DJ358"/>
  <c r="DK358"/>
  <c r="DL358"/>
  <c r="DM358"/>
  <c r="DN358"/>
  <c r="DO358"/>
  <c r="DP358"/>
  <c r="DQ358"/>
  <c r="DR358"/>
  <c r="DS358"/>
  <c r="DT358"/>
  <c r="DU358"/>
  <c r="DV358"/>
  <c r="DW358"/>
  <c r="DX358"/>
  <c r="C326"/>
  <c r="C334"/>
  <c r="C342"/>
  <c r="C350"/>
  <c r="C358" s="1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AZ290"/>
  <c r="BA290"/>
  <c r="BB290"/>
  <c r="BC290"/>
  <c r="BD290"/>
  <c r="BE290"/>
  <c r="BF290"/>
  <c r="BG290"/>
  <c r="BH290"/>
  <c r="BI290"/>
  <c r="BJ290"/>
  <c r="BK290"/>
  <c r="BL290"/>
  <c r="BM290"/>
  <c r="BN290"/>
  <c r="BO290"/>
  <c r="BP290"/>
  <c r="BQ290"/>
  <c r="BR290"/>
  <c r="BS290"/>
  <c r="BT290"/>
  <c r="BU290"/>
  <c r="BV290"/>
  <c r="BW290"/>
  <c r="BX290"/>
  <c r="BY290"/>
  <c r="BZ290"/>
  <c r="CA290"/>
  <c r="CB290"/>
  <c r="CC290"/>
  <c r="CD290"/>
  <c r="CE290"/>
  <c r="CF290"/>
  <c r="CG290"/>
  <c r="CH290"/>
  <c r="CI290"/>
  <c r="CJ290"/>
  <c r="CK290"/>
  <c r="CL290"/>
  <c r="CM290"/>
  <c r="CN290"/>
  <c r="CO290"/>
  <c r="CP290"/>
  <c r="CQ290"/>
  <c r="CR290"/>
  <c r="CS290"/>
  <c r="CT290"/>
  <c r="CU290"/>
  <c r="CV290"/>
  <c r="CW290"/>
  <c r="CX290"/>
  <c r="CY290"/>
  <c r="CZ290"/>
  <c r="DA290"/>
  <c r="DB290"/>
  <c r="DC290"/>
  <c r="DD290"/>
  <c r="DE290"/>
  <c r="DF290"/>
  <c r="DG290"/>
  <c r="DH290"/>
  <c r="DI290"/>
  <c r="DJ290"/>
  <c r="DK290"/>
  <c r="DL290"/>
  <c r="DM290"/>
  <c r="DN290"/>
  <c r="DO290"/>
  <c r="DP290"/>
  <c r="DQ290"/>
  <c r="DR290"/>
  <c r="DS290"/>
  <c r="DT290"/>
  <c r="DU290"/>
  <c r="DV290"/>
  <c r="DW290"/>
  <c r="DX290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AZ301"/>
  <c r="BA301"/>
  <c r="BB301"/>
  <c r="BC301"/>
  <c r="BD301"/>
  <c r="BE301"/>
  <c r="BF301"/>
  <c r="BG301"/>
  <c r="BH301"/>
  <c r="BI301"/>
  <c r="BJ301"/>
  <c r="BK301"/>
  <c r="BL301"/>
  <c r="BM301"/>
  <c r="BN301"/>
  <c r="BO301"/>
  <c r="BP301"/>
  <c r="BQ301"/>
  <c r="BR301"/>
  <c r="BS301"/>
  <c r="BT301"/>
  <c r="BU301"/>
  <c r="BV301"/>
  <c r="BW301"/>
  <c r="BX301"/>
  <c r="BY301"/>
  <c r="BZ301"/>
  <c r="CA301"/>
  <c r="CB301"/>
  <c r="CC301"/>
  <c r="CD301"/>
  <c r="CE301"/>
  <c r="CF301"/>
  <c r="CG301"/>
  <c r="CH301"/>
  <c r="CI301"/>
  <c r="CJ301"/>
  <c r="CK301"/>
  <c r="CL301"/>
  <c r="CM301"/>
  <c r="CN301"/>
  <c r="CO301"/>
  <c r="CP301"/>
  <c r="CQ301"/>
  <c r="CR301"/>
  <c r="CS301"/>
  <c r="CT301"/>
  <c r="CU301"/>
  <c r="CV301"/>
  <c r="CW301"/>
  <c r="CX301"/>
  <c r="CY301"/>
  <c r="CZ301"/>
  <c r="DA301"/>
  <c r="DB301"/>
  <c r="DC301"/>
  <c r="DD301"/>
  <c r="DE301"/>
  <c r="DF301"/>
  <c r="DG301"/>
  <c r="DH301"/>
  <c r="DI301"/>
  <c r="DJ301"/>
  <c r="DK301"/>
  <c r="DL301"/>
  <c r="DM301"/>
  <c r="DN301"/>
  <c r="DO301"/>
  <c r="DP301"/>
  <c r="DQ301"/>
  <c r="DR301"/>
  <c r="DS301"/>
  <c r="DT301"/>
  <c r="DU301"/>
  <c r="DV301"/>
  <c r="DW301"/>
  <c r="DX301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AQ309"/>
  <c r="AR309"/>
  <c r="AS309"/>
  <c r="AT309"/>
  <c r="AU309"/>
  <c r="AV309"/>
  <c r="AW309"/>
  <c r="AX309"/>
  <c r="AY309"/>
  <c r="AZ309"/>
  <c r="BA309"/>
  <c r="BB309"/>
  <c r="BC309"/>
  <c r="BD309"/>
  <c r="BE309"/>
  <c r="BF309"/>
  <c r="BG309"/>
  <c r="BH309"/>
  <c r="BI309"/>
  <c r="BJ309"/>
  <c r="BK309"/>
  <c r="BL309"/>
  <c r="BM309"/>
  <c r="BN309"/>
  <c r="BO309"/>
  <c r="BP309"/>
  <c r="BQ309"/>
  <c r="BR309"/>
  <c r="BS309"/>
  <c r="BT309"/>
  <c r="BU309"/>
  <c r="BV309"/>
  <c r="BW309"/>
  <c r="BX309"/>
  <c r="BY309"/>
  <c r="BZ309"/>
  <c r="CA309"/>
  <c r="CB309"/>
  <c r="CC309"/>
  <c r="CD309"/>
  <c r="CE309"/>
  <c r="CF309"/>
  <c r="CG309"/>
  <c r="CH309"/>
  <c r="CI309"/>
  <c r="CJ309"/>
  <c r="CK309"/>
  <c r="CL309"/>
  <c r="CM309"/>
  <c r="CN309"/>
  <c r="CO309"/>
  <c r="CP309"/>
  <c r="CQ309"/>
  <c r="CR309"/>
  <c r="CS309"/>
  <c r="CT309"/>
  <c r="CU309"/>
  <c r="CV309"/>
  <c r="CW309"/>
  <c r="CX309"/>
  <c r="CY309"/>
  <c r="CZ309"/>
  <c r="DA309"/>
  <c r="DB309"/>
  <c r="DC309"/>
  <c r="DD309"/>
  <c r="DE309"/>
  <c r="DF309"/>
  <c r="DG309"/>
  <c r="DH309"/>
  <c r="DI309"/>
  <c r="DJ309"/>
  <c r="DK309"/>
  <c r="DL309"/>
  <c r="DM309"/>
  <c r="DN309"/>
  <c r="DO309"/>
  <c r="DP309"/>
  <c r="DQ309"/>
  <c r="DR309"/>
  <c r="DS309"/>
  <c r="DT309"/>
  <c r="DU309"/>
  <c r="DV309"/>
  <c r="DW309"/>
  <c r="DX309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AN317"/>
  <c r="AO317"/>
  <c r="AP317"/>
  <c r="AQ317"/>
  <c r="AR317"/>
  <c r="AS317"/>
  <c r="AT317"/>
  <c r="AU317"/>
  <c r="AV317"/>
  <c r="AW317"/>
  <c r="AX317"/>
  <c r="AY317"/>
  <c r="AZ317"/>
  <c r="BA317"/>
  <c r="BB317"/>
  <c r="BC317"/>
  <c r="BD317"/>
  <c r="BE317"/>
  <c r="BF317"/>
  <c r="BG317"/>
  <c r="BH317"/>
  <c r="BI317"/>
  <c r="BJ317"/>
  <c r="BK317"/>
  <c r="BL317"/>
  <c r="BM317"/>
  <c r="BN317"/>
  <c r="BO317"/>
  <c r="BP317"/>
  <c r="BQ317"/>
  <c r="BR317"/>
  <c r="BS317"/>
  <c r="BT317"/>
  <c r="BU317"/>
  <c r="BV317"/>
  <c r="BW317"/>
  <c r="BX317"/>
  <c r="BY317"/>
  <c r="BZ317"/>
  <c r="CA317"/>
  <c r="CB317"/>
  <c r="CC317"/>
  <c r="CD317"/>
  <c r="CE317"/>
  <c r="CF317"/>
  <c r="CG317"/>
  <c r="CH317"/>
  <c r="CI317"/>
  <c r="CJ317"/>
  <c r="CK317"/>
  <c r="CL317"/>
  <c r="CM317"/>
  <c r="CN317"/>
  <c r="CO317"/>
  <c r="CP317"/>
  <c r="CQ317"/>
  <c r="CR317"/>
  <c r="CS317"/>
  <c r="CT317"/>
  <c r="CU317"/>
  <c r="CV317"/>
  <c r="CW317"/>
  <c r="CX317"/>
  <c r="CY317"/>
  <c r="CZ317"/>
  <c r="DA317"/>
  <c r="DB317"/>
  <c r="DC317"/>
  <c r="DD317"/>
  <c r="DE317"/>
  <c r="DF317"/>
  <c r="DG317"/>
  <c r="DH317"/>
  <c r="DI317"/>
  <c r="DJ317"/>
  <c r="DK317"/>
  <c r="DL317"/>
  <c r="DM317"/>
  <c r="DN317"/>
  <c r="DO317"/>
  <c r="DP317"/>
  <c r="DQ317"/>
  <c r="DR317"/>
  <c r="DS317"/>
  <c r="DT317"/>
  <c r="DU317"/>
  <c r="DV317"/>
  <c r="DW317"/>
  <c r="DX317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AN325"/>
  <c r="AO325"/>
  <c r="AP325"/>
  <c r="AQ325"/>
  <c r="AR325"/>
  <c r="AS325"/>
  <c r="AT325"/>
  <c r="AU325"/>
  <c r="AV325"/>
  <c r="AW325"/>
  <c r="AX325"/>
  <c r="AY325"/>
  <c r="AZ325"/>
  <c r="BA325"/>
  <c r="BB325"/>
  <c r="BC325"/>
  <c r="BD325"/>
  <c r="BE325"/>
  <c r="BF325"/>
  <c r="BG325"/>
  <c r="BH325"/>
  <c r="BI325"/>
  <c r="BJ325"/>
  <c r="BK325"/>
  <c r="BL325"/>
  <c r="BM325"/>
  <c r="BN325"/>
  <c r="BO325"/>
  <c r="BP325"/>
  <c r="BQ325"/>
  <c r="BR325"/>
  <c r="BS325"/>
  <c r="BT325"/>
  <c r="BU325"/>
  <c r="BV325"/>
  <c r="BW325"/>
  <c r="BX325"/>
  <c r="BY325"/>
  <c r="BZ325"/>
  <c r="CA325"/>
  <c r="CB325"/>
  <c r="CC325"/>
  <c r="CD325"/>
  <c r="CE325"/>
  <c r="CF325"/>
  <c r="CG325"/>
  <c r="CH325"/>
  <c r="CI325"/>
  <c r="CJ325"/>
  <c r="CK325"/>
  <c r="CL325"/>
  <c r="CM325"/>
  <c r="CN325"/>
  <c r="CO325"/>
  <c r="CP325"/>
  <c r="CQ325"/>
  <c r="CR325"/>
  <c r="CS325"/>
  <c r="CT325"/>
  <c r="CU325"/>
  <c r="CV325"/>
  <c r="CW325"/>
  <c r="CX325"/>
  <c r="CY325"/>
  <c r="CZ325"/>
  <c r="DA325"/>
  <c r="DB325"/>
  <c r="DC325"/>
  <c r="DD325"/>
  <c r="DE325"/>
  <c r="DF325"/>
  <c r="DG325"/>
  <c r="DH325"/>
  <c r="DI325"/>
  <c r="DJ325"/>
  <c r="DK325"/>
  <c r="DL325"/>
  <c r="DM325"/>
  <c r="DN325"/>
  <c r="DO325"/>
  <c r="DP325"/>
  <c r="DQ325"/>
  <c r="DR325"/>
  <c r="DS325"/>
  <c r="DT325"/>
  <c r="DU325"/>
  <c r="DV325"/>
  <c r="DW325"/>
  <c r="DX325"/>
  <c r="C301"/>
  <c r="C309"/>
  <c r="C317"/>
  <c r="C325" s="1"/>
  <c r="C290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AZ284"/>
  <c r="BA284"/>
  <c r="BB284"/>
  <c r="BC284"/>
  <c r="BD284"/>
  <c r="BE284"/>
  <c r="BF284"/>
  <c r="BG284"/>
  <c r="BH284"/>
  <c r="BI284"/>
  <c r="BJ284"/>
  <c r="BK284"/>
  <c r="BL284"/>
  <c r="BM284"/>
  <c r="BN284"/>
  <c r="BO284"/>
  <c r="BP284"/>
  <c r="BQ284"/>
  <c r="BR284"/>
  <c r="BS284"/>
  <c r="BT284"/>
  <c r="BU284"/>
  <c r="BV284"/>
  <c r="BW284"/>
  <c r="BX284"/>
  <c r="BY284"/>
  <c r="BZ284"/>
  <c r="CA284"/>
  <c r="CB284"/>
  <c r="CC284"/>
  <c r="CD284"/>
  <c r="CE284"/>
  <c r="CF284"/>
  <c r="CG284"/>
  <c r="CH284"/>
  <c r="CI284"/>
  <c r="CJ284"/>
  <c r="CK284"/>
  <c r="CL284"/>
  <c r="CM284"/>
  <c r="CN284"/>
  <c r="CO284"/>
  <c r="CP284"/>
  <c r="CQ284"/>
  <c r="CR284"/>
  <c r="CS284"/>
  <c r="CT284"/>
  <c r="CU284"/>
  <c r="CV284"/>
  <c r="CW284"/>
  <c r="CX284"/>
  <c r="CY284"/>
  <c r="CZ284"/>
  <c r="DA284"/>
  <c r="DB284"/>
  <c r="DC284"/>
  <c r="DD284"/>
  <c r="DE284"/>
  <c r="DF284"/>
  <c r="DG284"/>
  <c r="DH284"/>
  <c r="DI284"/>
  <c r="DJ284"/>
  <c r="DK284"/>
  <c r="DL284"/>
  <c r="DM284"/>
  <c r="DN284"/>
  <c r="DO284"/>
  <c r="DP284"/>
  <c r="DQ284"/>
  <c r="DR284"/>
  <c r="DS284"/>
  <c r="DT284"/>
  <c r="DU284"/>
  <c r="DV284"/>
  <c r="DW284"/>
  <c r="DX284"/>
  <c r="C28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AZ254"/>
  <c r="BA254"/>
  <c r="BB254"/>
  <c r="BC254"/>
  <c r="BD254"/>
  <c r="BE254"/>
  <c r="BF254"/>
  <c r="BG254"/>
  <c r="BH254"/>
  <c r="BI254"/>
  <c r="BJ254"/>
  <c r="BK254"/>
  <c r="BL254"/>
  <c r="BM254"/>
  <c r="BN254"/>
  <c r="BO254"/>
  <c r="BP254"/>
  <c r="BQ254"/>
  <c r="BR254"/>
  <c r="BS254"/>
  <c r="BT254"/>
  <c r="BU254"/>
  <c r="BV254"/>
  <c r="BW254"/>
  <c r="BX254"/>
  <c r="BY254"/>
  <c r="BZ254"/>
  <c r="CA254"/>
  <c r="CB254"/>
  <c r="CC254"/>
  <c r="CD254"/>
  <c r="CE254"/>
  <c r="CF254"/>
  <c r="CG254"/>
  <c r="CH254"/>
  <c r="CI254"/>
  <c r="CJ254"/>
  <c r="CK254"/>
  <c r="CL254"/>
  <c r="CM254"/>
  <c r="CN254"/>
  <c r="CO254"/>
  <c r="CP254"/>
  <c r="CQ254"/>
  <c r="CR254"/>
  <c r="CS254"/>
  <c r="CT254"/>
  <c r="CU254"/>
  <c r="CV254"/>
  <c r="CW254"/>
  <c r="CX254"/>
  <c r="CY254"/>
  <c r="CZ254"/>
  <c r="DA254"/>
  <c r="DB254"/>
  <c r="DC254"/>
  <c r="DD254"/>
  <c r="DE254"/>
  <c r="DF254"/>
  <c r="DG254"/>
  <c r="DH254"/>
  <c r="DI254"/>
  <c r="DJ254"/>
  <c r="DK254"/>
  <c r="DL254"/>
  <c r="DM254"/>
  <c r="DN254"/>
  <c r="DO254"/>
  <c r="DP254"/>
  <c r="DQ254"/>
  <c r="DR254"/>
  <c r="DS254"/>
  <c r="DT254"/>
  <c r="DU254"/>
  <c r="DV254"/>
  <c r="DW254"/>
  <c r="DX254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AZ260"/>
  <c r="BA260"/>
  <c r="BB260"/>
  <c r="BC260"/>
  <c r="BD260"/>
  <c r="BE260"/>
  <c r="BF260"/>
  <c r="BG260"/>
  <c r="BH260"/>
  <c r="BI260"/>
  <c r="BJ260"/>
  <c r="BK260"/>
  <c r="BL260"/>
  <c r="BM260"/>
  <c r="BN260"/>
  <c r="BO260"/>
  <c r="BP260"/>
  <c r="BQ260"/>
  <c r="BR260"/>
  <c r="BS260"/>
  <c r="BT260"/>
  <c r="BU260"/>
  <c r="BV260"/>
  <c r="BW260"/>
  <c r="BX260"/>
  <c r="BY260"/>
  <c r="BZ260"/>
  <c r="CA260"/>
  <c r="CB260"/>
  <c r="CC260"/>
  <c r="CD260"/>
  <c r="CE260"/>
  <c r="CF260"/>
  <c r="CG260"/>
  <c r="CH260"/>
  <c r="CI260"/>
  <c r="CJ260"/>
  <c r="CK260"/>
  <c r="CL260"/>
  <c r="CM260"/>
  <c r="CN260"/>
  <c r="CO260"/>
  <c r="CP260"/>
  <c r="CQ260"/>
  <c r="CR260"/>
  <c r="CS260"/>
  <c r="CT260"/>
  <c r="CU260"/>
  <c r="CV260"/>
  <c r="CW260"/>
  <c r="CX260"/>
  <c r="CY260"/>
  <c r="CZ260"/>
  <c r="DA260"/>
  <c r="DB260"/>
  <c r="DC260"/>
  <c r="DD260"/>
  <c r="DE260"/>
  <c r="DF260"/>
  <c r="DG260"/>
  <c r="DH260"/>
  <c r="DI260"/>
  <c r="DJ260"/>
  <c r="DK260"/>
  <c r="DL260"/>
  <c r="DM260"/>
  <c r="DN260"/>
  <c r="DO260"/>
  <c r="DP260"/>
  <c r="DQ260"/>
  <c r="DR260"/>
  <c r="DS260"/>
  <c r="DT260"/>
  <c r="DU260"/>
  <c r="DV260"/>
  <c r="DW260"/>
  <c r="DX260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AZ268"/>
  <c r="BA268"/>
  <c r="BB268"/>
  <c r="BC268"/>
  <c r="BD268"/>
  <c r="BE268"/>
  <c r="BF268"/>
  <c r="BG268"/>
  <c r="BH268"/>
  <c r="BI268"/>
  <c r="BJ268"/>
  <c r="BK268"/>
  <c r="BL268"/>
  <c r="BM268"/>
  <c r="BN268"/>
  <c r="BO268"/>
  <c r="BP268"/>
  <c r="BQ268"/>
  <c r="BR268"/>
  <c r="BS268"/>
  <c r="BT268"/>
  <c r="BU268"/>
  <c r="BV268"/>
  <c r="BW268"/>
  <c r="BX268"/>
  <c r="BY268"/>
  <c r="BZ268"/>
  <c r="CA268"/>
  <c r="CB268"/>
  <c r="CC268"/>
  <c r="CD268"/>
  <c r="CE268"/>
  <c r="CF268"/>
  <c r="CG268"/>
  <c r="CH268"/>
  <c r="CI268"/>
  <c r="CJ268"/>
  <c r="CK268"/>
  <c r="CL268"/>
  <c r="CM268"/>
  <c r="CN268"/>
  <c r="CO268"/>
  <c r="CP268"/>
  <c r="CQ268"/>
  <c r="CR268"/>
  <c r="CS268"/>
  <c r="CT268"/>
  <c r="CU268"/>
  <c r="CV268"/>
  <c r="CW268"/>
  <c r="CX268"/>
  <c r="CY268"/>
  <c r="CZ268"/>
  <c r="DA268"/>
  <c r="DB268"/>
  <c r="DC268"/>
  <c r="DD268"/>
  <c r="DE268"/>
  <c r="DF268"/>
  <c r="DG268"/>
  <c r="DH268"/>
  <c r="DI268"/>
  <c r="DJ268"/>
  <c r="DK268"/>
  <c r="DL268"/>
  <c r="DM268"/>
  <c r="DN268"/>
  <c r="DO268"/>
  <c r="DP268"/>
  <c r="DQ268"/>
  <c r="DR268"/>
  <c r="DS268"/>
  <c r="DT268"/>
  <c r="DU268"/>
  <c r="DV268"/>
  <c r="DW268"/>
  <c r="DX268"/>
  <c r="D276"/>
  <c r="E276"/>
  <c r="E289" s="1"/>
  <c r="F276"/>
  <c r="G276"/>
  <c r="G289" s="1"/>
  <c r="H276"/>
  <c r="I276"/>
  <c r="I289" s="1"/>
  <c r="J276"/>
  <c r="K276"/>
  <c r="K289" s="1"/>
  <c r="L276"/>
  <c r="M276"/>
  <c r="M289" s="1"/>
  <c r="N276"/>
  <c r="O276"/>
  <c r="O289" s="1"/>
  <c r="P276"/>
  <c r="Q276"/>
  <c r="Q289" s="1"/>
  <c r="R276"/>
  <c r="S276"/>
  <c r="S289" s="1"/>
  <c r="T276"/>
  <c r="U276"/>
  <c r="U289" s="1"/>
  <c r="V276"/>
  <c r="W276"/>
  <c r="W289" s="1"/>
  <c r="X276"/>
  <c r="Y276"/>
  <c r="Y289" s="1"/>
  <c r="Z276"/>
  <c r="AA276"/>
  <c r="AA289" s="1"/>
  <c r="AB276"/>
  <c r="AC276"/>
  <c r="AC289" s="1"/>
  <c r="AD276"/>
  <c r="AE276"/>
  <c r="AE289" s="1"/>
  <c r="AF276"/>
  <c r="AG276"/>
  <c r="AG289" s="1"/>
  <c r="AH276"/>
  <c r="AI276"/>
  <c r="AI289" s="1"/>
  <c r="AJ276"/>
  <c r="AK276"/>
  <c r="AK289" s="1"/>
  <c r="AL276"/>
  <c r="AM276"/>
  <c r="AM289" s="1"/>
  <c r="AN276"/>
  <c r="AO276"/>
  <c r="AO289" s="1"/>
  <c r="AP276"/>
  <c r="AQ276"/>
  <c r="AQ289" s="1"/>
  <c r="AR276"/>
  <c r="AS276"/>
  <c r="AS289" s="1"/>
  <c r="AT276"/>
  <c r="AU276"/>
  <c r="AU289" s="1"/>
  <c r="AV276"/>
  <c r="AW276"/>
  <c r="AW289" s="1"/>
  <c r="AX276"/>
  <c r="AY276"/>
  <c r="AY289" s="1"/>
  <c r="AZ276"/>
  <c r="BA276"/>
  <c r="BA289" s="1"/>
  <c r="BB276"/>
  <c r="BC276"/>
  <c r="BC289" s="1"/>
  <c r="BD276"/>
  <c r="BE276"/>
  <c r="BE289" s="1"/>
  <c r="BF276"/>
  <c r="BG276"/>
  <c r="BG289" s="1"/>
  <c r="BH276"/>
  <c r="BI276"/>
  <c r="BI289" s="1"/>
  <c r="BJ276"/>
  <c r="BK276"/>
  <c r="BK289" s="1"/>
  <c r="BL276"/>
  <c r="BM276"/>
  <c r="BM289" s="1"/>
  <c r="BN276"/>
  <c r="BO276"/>
  <c r="BO289" s="1"/>
  <c r="BP276"/>
  <c r="BQ276"/>
  <c r="BQ289" s="1"/>
  <c r="BR276"/>
  <c r="BS276"/>
  <c r="BS289" s="1"/>
  <c r="BT276"/>
  <c r="BU276"/>
  <c r="BU289" s="1"/>
  <c r="BV276"/>
  <c r="BW276"/>
  <c r="BW289" s="1"/>
  <c r="BX276"/>
  <c r="BY276"/>
  <c r="BY289" s="1"/>
  <c r="BZ276"/>
  <c r="CA276"/>
  <c r="CA289" s="1"/>
  <c r="CB276"/>
  <c r="CC276"/>
  <c r="CC289" s="1"/>
  <c r="CD276"/>
  <c r="CE276"/>
  <c r="CE289" s="1"/>
  <c r="CF276"/>
  <c r="CG276"/>
  <c r="CG289" s="1"/>
  <c r="CH276"/>
  <c r="CI276"/>
  <c r="CI289" s="1"/>
  <c r="CJ276"/>
  <c r="CK276"/>
  <c r="CK289" s="1"/>
  <c r="CL276"/>
  <c r="CM276"/>
  <c r="CM289" s="1"/>
  <c r="CN276"/>
  <c r="CO276"/>
  <c r="CO289" s="1"/>
  <c r="CP276"/>
  <c r="CQ276"/>
  <c r="CQ289" s="1"/>
  <c r="CR276"/>
  <c r="CS276"/>
  <c r="CS289" s="1"/>
  <c r="CT276"/>
  <c r="CU276"/>
  <c r="CU289" s="1"/>
  <c r="CV276"/>
  <c r="CW276"/>
  <c r="CW289" s="1"/>
  <c r="CX276"/>
  <c r="CY276"/>
  <c r="CY289" s="1"/>
  <c r="CZ276"/>
  <c r="DA276"/>
  <c r="DA289" s="1"/>
  <c r="DB276"/>
  <c r="DC276"/>
  <c r="DC289" s="1"/>
  <c r="DD276"/>
  <c r="DE276"/>
  <c r="DE289" s="1"/>
  <c r="DF276"/>
  <c r="DG276"/>
  <c r="DG289" s="1"/>
  <c r="DH276"/>
  <c r="DI276"/>
  <c r="DI289" s="1"/>
  <c r="DJ276"/>
  <c r="DK276"/>
  <c r="DK289" s="1"/>
  <c r="DL276"/>
  <c r="DM276"/>
  <c r="DM289" s="1"/>
  <c r="DN276"/>
  <c r="DO276"/>
  <c r="DO289" s="1"/>
  <c r="DP276"/>
  <c r="DQ276"/>
  <c r="DQ289" s="1"/>
  <c r="DR276"/>
  <c r="DS276"/>
  <c r="DS289" s="1"/>
  <c r="DT276"/>
  <c r="DU276"/>
  <c r="DU289" s="1"/>
  <c r="DV276"/>
  <c r="DW276"/>
  <c r="DW289" s="1"/>
  <c r="DX276"/>
  <c r="C254"/>
  <c r="C260"/>
  <c r="C268"/>
  <c r="C276"/>
  <c r="V25" i="3"/>
  <c r="B8" i="2"/>
  <c r="M11" i="3"/>
  <c r="D219" i="1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BO219"/>
  <c r="BP219"/>
  <c r="BQ219"/>
  <c r="BR219"/>
  <c r="BS219"/>
  <c r="BT219"/>
  <c r="BU219"/>
  <c r="BV219"/>
  <c r="BW219"/>
  <c r="BX219"/>
  <c r="BY219"/>
  <c r="BZ219"/>
  <c r="CA219"/>
  <c r="CB219"/>
  <c r="CC219"/>
  <c r="CD219"/>
  <c r="CE219"/>
  <c r="CF219"/>
  <c r="CG219"/>
  <c r="CH219"/>
  <c r="CI219"/>
  <c r="CJ219"/>
  <c r="CK219"/>
  <c r="CL219"/>
  <c r="CM219"/>
  <c r="CN219"/>
  <c r="CO219"/>
  <c r="CP219"/>
  <c r="CQ219"/>
  <c r="CR219"/>
  <c r="CS219"/>
  <c r="CT219"/>
  <c r="CU219"/>
  <c r="CV219"/>
  <c r="CW219"/>
  <c r="CX219"/>
  <c r="CY219"/>
  <c r="CZ219"/>
  <c r="DA219"/>
  <c r="DB219"/>
  <c r="DC219"/>
  <c r="DD219"/>
  <c r="DE219"/>
  <c r="DF219"/>
  <c r="DG219"/>
  <c r="DH219"/>
  <c r="DI219"/>
  <c r="DJ219"/>
  <c r="DK219"/>
  <c r="DL219"/>
  <c r="DM219"/>
  <c r="DN219"/>
  <c r="DO219"/>
  <c r="DP219"/>
  <c r="DQ219"/>
  <c r="DR219"/>
  <c r="DS219"/>
  <c r="DT219"/>
  <c r="DU219"/>
  <c r="DV219"/>
  <c r="DW219"/>
  <c r="DX219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AZ227"/>
  <c r="BA227"/>
  <c r="BB227"/>
  <c r="BC227"/>
  <c r="BD227"/>
  <c r="BE227"/>
  <c r="BF227"/>
  <c r="BG227"/>
  <c r="BH227"/>
  <c r="BI227"/>
  <c r="BJ227"/>
  <c r="BK227"/>
  <c r="BL227"/>
  <c r="BM227"/>
  <c r="BN227"/>
  <c r="BO227"/>
  <c r="BP227"/>
  <c r="BQ227"/>
  <c r="BR227"/>
  <c r="BS227"/>
  <c r="BT227"/>
  <c r="BU227"/>
  <c r="BV227"/>
  <c r="BW227"/>
  <c r="BX227"/>
  <c r="BY227"/>
  <c r="BZ227"/>
  <c r="CA227"/>
  <c r="CB227"/>
  <c r="CC227"/>
  <c r="CD227"/>
  <c r="CE227"/>
  <c r="CF227"/>
  <c r="CG227"/>
  <c r="CH227"/>
  <c r="CI227"/>
  <c r="CJ227"/>
  <c r="CK227"/>
  <c r="CL227"/>
  <c r="CM227"/>
  <c r="CN227"/>
  <c r="CO227"/>
  <c r="CP227"/>
  <c r="CQ227"/>
  <c r="CR227"/>
  <c r="CS227"/>
  <c r="CT227"/>
  <c r="CU227"/>
  <c r="CV227"/>
  <c r="CW227"/>
  <c r="CX227"/>
  <c r="CY227"/>
  <c r="CZ227"/>
  <c r="DA227"/>
  <c r="DB227"/>
  <c r="DC227"/>
  <c r="DD227"/>
  <c r="DE227"/>
  <c r="DF227"/>
  <c r="DG227"/>
  <c r="DH227"/>
  <c r="DI227"/>
  <c r="DJ227"/>
  <c r="DK227"/>
  <c r="DL227"/>
  <c r="DM227"/>
  <c r="DN227"/>
  <c r="DO227"/>
  <c r="DP227"/>
  <c r="DQ227"/>
  <c r="DR227"/>
  <c r="DS227"/>
  <c r="DT227"/>
  <c r="DU227"/>
  <c r="DV227"/>
  <c r="DW227"/>
  <c r="DX227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D235"/>
  <c r="BE235"/>
  <c r="BF235"/>
  <c r="BG235"/>
  <c r="BH235"/>
  <c r="BI235"/>
  <c r="BJ235"/>
  <c r="BK235"/>
  <c r="BL235"/>
  <c r="BM235"/>
  <c r="BN235"/>
  <c r="BO235"/>
  <c r="BP235"/>
  <c r="BQ235"/>
  <c r="BR235"/>
  <c r="BS235"/>
  <c r="BT235"/>
  <c r="BU235"/>
  <c r="BV235"/>
  <c r="BW235"/>
  <c r="BX235"/>
  <c r="BY235"/>
  <c r="BZ235"/>
  <c r="CA235"/>
  <c r="CB235"/>
  <c r="CC235"/>
  <c r="CD235"/>
  <c r="CE235"/>
  <c r="CF235"/>
  <c r="CG235"/>
  <c r="CH235"/>
  <c r="CI235"/>
  <c r="CJ235"/>
  <c r="CK235"/>
  <c r="CL235"/>
  <c r="CM235"/>
  <c r="CN235"/>
  <c r="CO235"/>
  <c r="CP235"/>
  <c r="CQ235"/>
  <c r="CR235"/>
  <c r="CS235"/>
  <c r="CT235"/>
  <c r="CU235"/>
  <c r="CV235"/>
  <c r="CW235"/>
  <c r="CX235"/>
  <c r="CY235"/>
  <c r="CZ235"/>
  <c r="DA235"/>
  <c r="DB235"/>
  <c r="DC235"/>
  <c r="DD235"/>
  <c r="DE235"/>
  <c r="DF235"/>
  <c r="DG235"/>
  <c r="DH235"/>
  <c r="DI235"/>
  <c r="DJ235"/>
  <c r="DK235"/>
  <c r="DL235"/>
  <c r="DM235"/>
  <c r="DN235"/>
  <c r="DO235"/>
  <c r="DP235"/>
  <c r="DQ235"/>
  <c r="DR235"/>
  <c r="DS235"/>
  <c r="DT235"/>
  <c r="DU235"/>
  <c r="DV235"/>
  <c r="DW235"/>
  <c r="DX235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AQ243"/>
  <c r="AR243"/>
  <c r="AS243"/>
  <c r="AT243"/>
  <c r="AU243"/>
  <c r="AV243"/>
  <c r="AW243"/>
  <c r="AX243"/>
  <c r="AY243"/>
  <c r="AZ243"/>
  <c r="BA243"/>
  <c r="BB243"/>
  <c r="BC243"/>
  <c r="BD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BX243"/>
  <c r="BY243"/>
  <c r="BZ243"/>
  <c r="CA243"/>
  <c r="CB243"/>
  <c r="CC243"/>
  <c r="CD243"/>
  <c r="CE243"/>
  <c r="CF243"/>
  <c r="CG243"/>
  <c r="CH243"/>
  <c r="CI243"/>
  <c r="CJ243"/>
  <c r="CK243"/>
  <c r="CL243"/>
  <c r="CM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G243"/>
  <c r="DH243"/>
  <c r="DI243"/>
  <c r="DJ243"/>
  <c r="DK243"/>
  <c r="DL243"/>
  <c r="DM243"/>
  <c r="DN243"/>
  <c r="DO243"/>
  <c r="DP243"/>
  <c r="DQ243"/>
  <c r="DR243"/>
  <c r="DS243"/>
  <c r="DT243"/>
  <c r="DU243"/>
  <c r="DV243"/>
  <c r="DW243"/>
  <c r="DX243"/>
  <c r="D251"/>
  <c r="E251"/>
  <c r="F251"/>
  <c r="G251"/>
  <c r="H251"/>
  <c r="I251"/>
  <c r="J251"/>
  <c r="K251"/>
  <c r="L251"/>
  <c r="M251"/>
  <c r="N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AQ251"/>
  <c r="AR251"/>
  <c r="AS251"/>
  <c r="AT251"/>
  <c r="AU251"/>
  <c r="AV251"/>
  <c r="AW251"/>
  <c r="AX251"/>
  <c r="AY251"/>
  <c r="AZ251"/>
  <c r="BA251"/>
  <c r="BB251"/>
  <c r="BC251"/>
  <c r="BD251"/>
  <c r="BE251"/>
  <c r="BF251"/>
  <c r="BG251"/>
  <c r="BH251"/>
  <c r="BI251"/>
  <c r="BJ251"/>
  <c r="BK251"/>
  <c r="BL251"/>
  <c r="BM251"/>
  <c r="BN251"/>
  <c r="BO251"/>
  <c r="BP251"/>
  <c r="BQ251"/>
  <c r="BR251"/>
  <c r="BS251"/>
  <c r="BT251"/>
  <c r="BU251"/>
  <c r="BV251"/>
  <c r="BW251"/>
  <c r="BX251"/>
  <c r="BY251"/>
  <c r="BZ251"/>
  <c r="CA251"/>
  <c r="CB251"/>
  <c r="CC251"/>
  <c r="CD251"/>
  <c r="CE251"/>
  <c r="CF251"/>
  <c r="CG251"/>
  <c r="CH251"/>
  <c r="CI251"/>
  <c r="CJ251"/>
  <c r="CK251"/>
  <c r="CL251"/>
  <c r="CM251"/>
  <c r="CN251"/>
  <c r="CO251"/>
  <c r="CP251"/>
  <c r="CQ251"/>
  <c r="CR251"/>
  <c r="CS251"/>
  <c r="CT251"/>
  <c r="CU251"/>
  <c r="CV251"/>
  <c r="CW251"/>
  <c r="CX251"/>
  <c r="CY251"/>
  <c r="CZ251"/>
  <c r="DA251"/>
  <c r="DB251"/>
  <c r="DC251"/>
  <c r="DD251"/>
  <c r="DE251"/>
  <c r="DF251"/>
  <c r="DG251"/>
  <c r="DH251"/>
  <c r="DI251"/>
  <c r="DJ251"/>
  <c r="DK251"/>
  <c r="DL251"/>
  <c r="DM251"/>
  <c r="DN251"/>
  <c r="DO251"/>
  <c r="DP251"/>
  <c r="DQ251"/>
  <c r="DR251"/>
  <c r="DS251"/>
  <c r="DT251"/>
  <c r="DU251"/>
  <c r="DV251"/>
  <c r="DW251"/>
  <c r="DX251"/>
  <c r="C219"/>
  <c r="C227"/>
  <c r="C235"/>
  <c r="C243"/>
  <c r="C251" s="1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DL210"/>
  <c r="DM210"/>
  <c r="DN210"/>
  <c r="DO210"/>
  <c r="DP210"/>
  <c r="DQ210"/>
  <c r="DR210"/>
  <c r="DS210"/>
  <c r="DT210"/>
  <c r="DU210"/>
  <c r="DV210"/>
  <c r="DW210"/>
  <c r="DX210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AX218"/>
  <c r="AY218"/>
  <c r="AZ218"/>
  <c r="BA218"/>
  <c r="BB218"/>
  <c r="BC218"/>
  <c r="BD218"/>
  <c r="BE218"/>
  <c r="BF218"/>
  <c r="BG218"/>
  <c r="BH218"/>
  <c r="BI218"/>
  <c r="BJ218"/>
  <c r="BK218"/>
  <c r="BL218"/>
  <c r="BM218"/>
  <c r="BN218"/>
  <c r="BO218"/>
  <c r="BP218"/>
  <c r="BQ218"/>
  <c r="BR218"/>
  <c r="BS218"/>
  <c r="BT218"/>
  <c r="BU218"/>
  <c r="BV218"/>
  <c r="BW218"/>
  <c r="BX218"/>
  <c r="BY218"/>
  <c r="BZ218"/>
  <c r="CA218"/>
  <c r="CB218"/>
  <c r="CC218"/>
  <c r="CD218"/>
  <c r="CE218"/>
  <c r="CF218"/>
  <c r="CG218"/>
  <c r="CH218"/>
  <c r="CI218"/>
  <c r="CJ218"/>
  <c r="CK218"/>
  <c r="CL218"/>
  <c r="CM218"/>
  <c r="CN218"/>
  <c r="CO218"/>
  <c r="CP218"/>
  <c r="CQ218"/>
  <c r="CR218"/>
  <c r="CS218"/>
  <c r="CT218"/>
  <c r="CU218"/>
  <c r="CV218"/>
  <c r="CW218"/>
  <c r="CX218"/>
  <c r="CY218"/>
  <c r="CZ218"/>
  <c r="DA218"/>
  <c r="DB218"/>
  <c r="DC218"/>
  <c r="DD218"/>
  <c r="DE218"/>
  <c r="DF218"/>
  <c r="DG218"/>
  <c r="DH218"/>
  <c r="DI218"/>
  <c r="DJ218"/>
  <c r="DK218"/>
  <c r="DL218"/>
  <c r="DM218"/>
  <c r="DN218"/>
  <c r="DO218"/>
  <c r="DP218"/>
  <c r="DQ218"/>
  <c r="DR218"/>
  <c r="DS218"/>
  <c r="DT218"/>
  <c r="DU218"/>
  <c r="DV218"/>
  <c r="DW218"/>
  <c r="DX218"/>
  <c r="C210"/>
  <c r="C202"/>
  <c r="C194"/>
  <c r="C185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C177"/>
  <c r="C161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C153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C148"/>
  <c r="K11" i="2"/>
  <c r="K11" i="3"/>
  <c r="V21"/>
  <c r="V22" s="1"/>
  <c r="V23" s="1"/>
  <c r="V17"/>
  <c r="V18" s="1"/>
  <c r="V19" s="1"/>
  <c r="V13"/>
  <c r="V14" s="1"/>
  <c r="V15" s="1"/>
  <c r="V9"/>
  <c r="B15"/>
  <c r="B26"/>
  <c r="B8"/>
  <c r="D33"/>
  <c r="B32"/>
  <c r="A32"/>
  <c r="B31"/>
  <c r="E31" s="1"/>
  <c r="A31"/>
  <c r="B30"/>
  <c r="A30"/>
  <c r="B29"/>
  <c r="F29" s="1"/>
  <c r="A29"/>
  <c r="B28"/>
  <c r="A28"/>
  <c r="B27"/>
  <c r="A27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A15"/>
  <c r="L8"/>
  <c r="B15" i="2"/>
  <c r="B16"/>
  <c r="B17"/>
  <c r="B18"/>
  <c r="B19"/>
  <c r="B20"/>
  <c r="B21"/>
  <c r="B22"/>
  <c r="B23"/>
  <c r="B24"/>
  <c r="B25"/>
  <c r="B26"/>
  <c r="B27"/>
  <c r="B28"/>
  <c r="B29"/>
  <c r="B30"/>
  <c r="B31"/>
  <c r="B32"/>
  <c r="D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D13" i="1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W37" s="1"/>
  <c r="CX13"/>
  <c r="CX37" s="1"/>
  <c r="CY13"/>
  <c r="CY37" s="1"/>
  <c r="CZ13"/>
  <c r="CZ37" s="1"/>
  <c r="DA13"/>
  <c r="DA37" s="1"/>
  <c r="DB13"/>
  <c r="DB37" s="1"/>
  <c r="DC13"/>
  <c r="DC37" s="1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70"/>
  <c r="E70"/>
  <c r="F70"/>
  <c r="G70"/>
  <c r="H70"/>
  <c r="I70"/>
  <c r="J70"/>
  <c r="K70"/>
  <c r="K78" s="1"/>
  <c r="L70"/>
  <c r="M70"/>
  <c r="N70"/>
  <c r="O70"/>
  <c r="P70"/>
  <c r="Q70"/>
  <c r="R70"/>
  <c r="S70"/>
  <c r="S78" s="1"/>
  <c r="T70"/>
  <c r="U70"/>
  <c r="V70"/>
  <c r="W70"/>
  <c r="X70"/>
  <c r="Y70"/>
  <c r="Z70"/>
  <c r="AA70"/>
  <c r="AA78" s="1"/>
  <c r="AB70"/>
  <c r="AC70"/>
  <c r="AD70"/>
  <c r="AE70"/>
  <c r="AF70"/>
  <c r="AG70"/>
  <c r="AH70"/>
  <c r="AI70"/>
  <c r="AI78" s="1"/>
  <c r="AJ70"/>
  <c r="AK70"/>
  <c r="AL70"/>
  <c r="AM70"/>
  <c r="AN70"/>
  <c r="AO70"/>
  <c r="AP70"/>
  <c r="AQ70"/>
  <c r="AQ78" s="1"/>
  <c r="AR70"/>
  <c r="AS70"/>
  <c r="AT70"/>
  <c r="AU70"/>
  <c r="AV70"/>
  <c r="AW70"/>
  <c r="AX70"/>
  <c r="AY70"/>
  <c r="AY78" s="1"/>
  <c r="AZ70"/>
  <c r="BA70"/>
  <c r="BB70"/>
  <c r="BC70"/>
  <c r="BD70"/>
  <c r="BE70"/>
  <c r="BF70"/>
  <c r="BG70"/>
  <c r="BG78" s="1"/>
  <c r="BH70"/>
  <c r="BI70"/>
  <c r="BJ70"/>
  <c r="BK70"/>
  <c r="BL70"/>
  <c r="BM70"/>
  <c r="BN70"/>
  <c r="BO70"/>
  <c r="BO78" s="1"/>
  <c r="BP70"/>
  <c r="BQ70"/>
  <c r="BR70"/>
  <c r="BS70"/>
  <c r="BT70"/>
  <c r="BU70"/>
  <c r="BV70"/>
  <c r="BW70"/>
  <c r="BW78" s="1"/>
  <c r="BX70"/>
  <c r="BY70"/>
  <c r="BZ70"/>
  <c r="CA70"/>
  <c r="CB70"/>
  <c r="CC70"/>
  <c r="CD70"/>
  <c r="CE70"/>
  <c r="CE78" s="1"/>
  <c r="CF70"/>
  <c r="CG70"/>
  <c r="CH70"/>
  <c r="CI70"/>
  <c r="CJ70"/>
  <c r="CK70"/>
  <c r="CL70"/>
  <c r="CM70"/>
  <c r="CM78" s="1"/>
  <c r="CN70"/>
  <c r="CO70"/>
  <c r="CP70"/>
  <c r="CQ70"/>
  <c r="CR70"/>
  <c r="CS70"/>
  <c r="CT70"/>
  <c r="CU70"/>
  <c r="CU78" s="1"/>
  <c r="CV70"/>
  <c r="CW70"/>
  <c r="CX70"/>
  <c r="CY70"/>
  <c r="CZ70"/>
  <c r="DA70"/>
  <c r="DB70"/>
  <c r="DC70"/>
  <c r="DC78" s="1"/>
  <c r="DD70"/>
  <c r="DE70"/>
  <c r="DF70"/>
  <c r="DG70"/>
  <c r="DH70"/>
  <c r="DI70"/>
  <c r="DJ70"/>
  <c r="DK70"/>
  <c r="DK78" s="1"/>
  <c r="DL70"/>
  <c r="DM70"/>
  <c r="DN70"/>
  <c r="DO70"/>
  <c r="DP70"/>
  <c r="DQ70"/>
  <c r="DR70"/>
  <c r="DS70"/>
  <c r="DS78" s="1"/>
  <c r="DT70"/>
  <c r="DU70"/>
  <c r="DV70"/>
  <c r="DW70"/>
  <c r="DX70"/>
  <c r="G78"/>
  <c r="O78"/>
  <c r="W78"/>
  <c r="AE78"/>
  <c r="AM78"/>
  <c r="AU78"/>
  <c r="BC78"/>
  <c r="BK78"/>
  <c r="BS78"/>
  <c r="CA78"/>
  <c r="CI78"/>
  <c r="CQ78"/>
  <c r="CY78"/>
  <c r="DG78"/>
  <c r="DO78"/>
  <c r="DW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103"/>
  <c r="D111" s="1"/>
  <c r="E103"/>
  <c r="F103"/>
  <c r="G103"/>
  <c r="H103"/>
  <c r="H111" s="1"/>
  <c r="I103"/>
  <c r="J103"/>
  <c r="K103"/>
  <c r="L103"/>
  <c r="L111" s="1"/>
  <c r="M103"/>
  <c r="N103"/>
  <c r="O103"/>
  <c r="P103"/>
  <c r="P111" s="1"/>
  <c r="Q103"/>
  <c r="R103"/>
  <c r="S103"/>
  <c r="T103"/>
  <c r="T111" s="1"/>
  <c r="U103"/>
  <c r="V103"/>
  <c r="W103"/>
  <c r="X103"/>
  <c r="X111" s="1"/>
  <c r="Y103"/>
  <c r="Z103"/>
  <c r="AA103"/>
  <c r="AB103"/>
  <c r="AB111" s="1"/>
  <c r="AC103"/>
  <c r="AD103"/>
  <c r="AE103"/>
  <c r="AF103"/>
  <c r="AF111" s="1"/>
  <c r="AG103"/>
  <c r="AH103"/>
  <c r="AI103"/>
  <c r="AJ103"/>
  <c r="AJ111" s="1"/>
  <c r="AK103"/>
  <c r="AL103"/>
  <c r="AM103"/>
  <c r="AN103"/>
  <c r="AN111" s="1"/>
  <c r="AO103"/>
  <c r="AP103"/>
  <c r="AQ103"/>
  <c r="AR103"/>
  <c r="AR111" s="1"/>
  <c r="AS103"/>
  <c r="AT103"/>
  <c r="AU103"/>
  <c r="AV103"/>
  <c r="AV111" s="1"/>
  <c r="AW103"/>
  <c r="AX103"/>
  <c r="AY103"/>
  <c r="AZ103"/>
  <c r="AZ111" s="1"/>
  <c r="BA103"/>
  <c r="BB103"/>
  <c r="BC103"/>
  <c r="BD103"/>
  <c r="BD111" s="1"/>
  <c r="BE103"/>
  <c r="BF103"/>
  <c r="BG103"/>
  <c r="BH103"/>
  <c r="BH111" s="1"/>
  <c r="BI103"/>
  <c r="BJ103"/>
  <c r="BK103"/>
  <c r="BL103"/>
  <c r="BL111" s="1"/>
  <c r="BM103"/>
  <c r="BN103"/>
  <c r="BO103"/>
  <c r="BP103"/>
  <c r="BP111" s="1"/>
  <c r="BQ103"/>
  <c r="BR103"/>
  <c r="BS103"/>
  <c r="BT103"/>
  <c r="BT111" s="1"/>
  <c r="BU103"/>
  <c r="BV103"/>
  <c r="BW103"/>
  <c r="BX103"/>
  <c r="BX111" s="1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F111"/>
  <c r="J111"/>
  <c r="N111"/>
  <c r="R111"/>
  <c r="V111"/>
  <c r="Z111"/>
  <c r="AD111"/>
  <c r="AH111"/>
  <c r="AL111"/>
  <c r="AP111"/>
  <c r="AT111"/>
  <c r="AX111"/>
  <c r="BB111"/>
  <c r="BF111"/>
  <c r="BJ111"/>
  <c r="BN111"/>
  <c r="BR111"/>
  <c r="BV111"/>
  <c r="DC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128"/>
  <c r="E128"/>
  <c r="F128"/>
  <c r="G128"/>
  <c r="G144" s="1"/>
  <c r="H128"/>
  <c r="I128"/>
  <c r="J128"/>
  <c r="K128"/>
  <c r="L128"/>
  <c r="M128"/>
  <c r="N128"/>
  <c r="O128"/>
  <c r="O144" s="1"/>
  <c r="P128"/>
  <c r="Q128"/>
  <c r="R128"/>
  <c r="S128"/>
  <c r="T128"/>
  <c r="U128"/>
  <c r="V128"/>
  <c r="W128"/>
  <c r="W144" s="1"/>
  <c r="X128"/>
  <c r="Y128"/>
  <c r="Z128"/>
  <c r="AA128"/>
  <c r="AB128"/>
  <c r="AC128"/>
  <c r="AD128"/>
  <c r="AE128"/>
  <c r="AE144" s="1"/>
  <c r="AF128"/>
  <c r="AG128"/>
  <c r="AH128"/>
  <c r="AI128"/>
  <c r="AJ128"/>
  <c r="AK128"/>
  <c r="AL128"/>
  <c r="AM128"/>
  <c r="AM144" s="1"/>
  <c r="AN128"/>
  <c r="AO128"/>
  <c r="AP128"/>
  <c r="AQ128"/>
  <c r="AR128"/>
  <c r="AS128"/>
  <c r="AT128"/>
  <c r="AU128"/>
  <c r="AU144" s="1"/>
  <c r="AV128"/>
  <c r="AW128"/>
  <c r="AX128"/>
  <c r="AY128"/>
  <c r="AZ128"/>
  <c r="BA128"/>
  <c r="BB128"/>
  <c r="BC128"/>
  <c r="BC144" s="1"/>
  <c r="BD128"/>
  <c r="BE128"/>
  <c r="BF128"/>
  <c r="BG128"/>
  <c r="BH128"/>
  <c r="BI128"/>
  <c r="BJ128"/>
  <c r="BK128"/>
  <c r="BK144" s="1"/>
  <c r="BL128"/>
  <c r="BM128"/>
  <c r="BN128"/>
  <c r="BO128"/>
  <c r="BP128"/>
  <c r="BQ128"/>
  <c r="BR128"/>
  <c r="BS128"/>
  <c r="BS144" s="1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136"/>
  <c r="E136"/>
  <c r="F136"/>
  <c r="G136"/>
  <c r="H136"/>
  <c r="I136"/>
  <c r="J136"/>
  <c r="J144" s="1"/>
  <c r="K136"/>
  <c r="L136"/>
  <c r="L144" s="1"/>
  <c r="M136"/>
  <c r="N136"/>
  <c r="N144" s="1"/>
  <c r="O136"/>
  <c r="P136"/>
  <c r="P144" s="1"/>
  <c r="Q136"/>
  <c r="R136"/>
  <c r="R144" s="1"/>
  <c r="S136"/>
  <c r="T136"/>
  <c r="T144" s="1"/>
  <c r="U136"/>
  <c r="V136"/>
  <c r="V144" s="1"/>
  <c r="W136"/>
  <c r="X136"/>
  <c r="X144" s="1"/>
  <c r="Y136"/>
  <c r="Z136"/>
  <c r="Z144" s="1"/>
  <c r="AA136"/>
  <c r="AB136"/>
  <c r="AB144" s="1"/>
  <c r="AC136"/>
  <c r="AD136"/>
  <c r="AD144" s="1"/>
  <c r="AE136"/>
  <c r="AF136"/>
  <c r="AF144" s="1"/>
  <c r="AG136"/>
  <c r="AH136"/>
  <c r="AH144" s="1"/>
  <c r="AI136"/>
  <c r="AJ136"/>
  <c r="AJ144" s="1"/>
  <c r="AK136"/>
  <c r="AL136"/>
  <c r="AL144" s="1"/>
  <c r="AM136"/>
  <c r="AN136"/>
  <c r="AN144" s="1"/>
  <c r="AO136"/>
  <c r="AP136"/>
  <c r="AP144" s="1"/>
  <c r="AQ136"/>
  <c r="AR136"/>
  <c r="AR144" s="1"/>
  <c r="AS136"/>
  <c r="AT136"/>
  <c r="AT144" s="1"/>
  <c r="AU136"/>
  <c r="AV136"/>
  <c r="AV144" s="1"/>
  <c r="AW136"/>
  <c r="AX136"/>
  <c r="AX144" s="1"/>
  <c r="AY136"/>
  <c r="AZ136"/>
  <c r="AZ144" s="1"/>
  <c r="BA136"/>
  <c r="BB136"/>
  <c r="BB144" s="1"/>
  <c r="BC136"/>
  <c r="BD136"/>
  <c r="BD144" s="1"/>
  <c r="BE136"/>
  <c r="BF136"/>
  <c r="BF144" s="1"/>
  <c r="BG136"/>
  <c r="BH136"/>
  <c r="BH144" s="1"/>
  <c r="BI136"/>
  <c r="BJ136"/>
  <c r="BJ144" s="1"/>
  <c r="BK136"/>
  <c r="BL136"/>
  <c r="BL144" s="1"/>
  <c r="BM136"/>
  <c r="BN136"/>
  <c r="BN144" s="1"/>
  <c r="BO136"/>
  <c r="BP136"/>
  <c r="BP144" s="1"/>
  <c r="BQ136"/>
  <c r="BR136"/>
  <c r="BR144" s="1"/>
  <c r="BS136"/>
  <c r="BT136"/>
  <c r="BT144" s="1"/>
  <c r="BU136"/>
  <c r="BV136"/>
  <c r="BW136"/>
  <c r="BX136"/>
  <c r="BX144" s="1"/>
  <c r="BY136"/>
  <c r="BZ136"/>
  <c r="CA136"/>
  <c r="CB136"/>
  <c r="CB144" s="1"/>
  <c r="CC136"/>
  <c r="CD136"/>
  <c r="CE136"/>
  <c r="CF136"/>
  <c r="CF144" s="1"/>
  <c r="CG136"/>
  <c r="CH136"/>
  <c r="CI136"/>
  <c r="CJ136"/>
  <c r="CJ144" s="1"/>
  <c r="CK136"/>
  <c r="CL136"/>
  <c r="CM136"/>
  <c r="CN136"/>
  <c r="CN144" s="1"/>
  <c r="CO136"/>
  <c r="CP136"/>
  <c r="CQ136"/>
  <c r="CR136"/>
  <c r="CR144" s="1"/>
  <c r="CS136"/>
  <c r="CT136"/>
  <c r="CT144" s="1"/>
  <c r="CU136"/>
  <c r="CV136"/>
  <c r="CV144" s="1"/>
  <c r="CW136"/>
  <c r="CX136"/>
  <c r="CY136"/>
  <c r="CZ136"/>
  <c r="CZ144" s="1"/>
  <c r="DA136"/>
  <c r="DB136"/>
  <c r="DB144" s="1"/>
  <c r="DC136"/>
  <c r="DD136"/>
  <c r="DD144" s="1"/>
  <c r="DE136"/>
  <c r="DF136"/>
  <c r="DG136"/>
  <c r="DH136"/>
  <c r="DH144" s="1"/>
  <c r="DI136"/>
  <c r="DJ136"/>
  <c r="DJ144" s="1"/>
  <c r="DK136"/>
  <c r="DL136"/>
  <c r="DL144" s="1"/>
  <c r="DM136"/>
  <c r="DN136"/>
  <c r="DO136"/>
  <c r="DP136"/>
  <c r="DP144" s="1"/>
  <c r="DQ136"/>
  <c r="DR136"/>
  <c r="DR144" s="1"/>
  <c r="DS136"/>
  <c r="DT136"/>
  <c r="DT144" s="1"/>
  <c r="DU136"/>
  <c r="DV136"/>
  <c r="DW136"/>
  <c r="DX136"/>
  <c r="DX144" s="1"/>
  <c r="K144"/>
  <c r="S144"/>
  <c r="AA144"/>
  <c r="AI144"/>
  <c r="AQ144"/>
  <c r="AY144"/>
  <c r="BG144"/>
  <c r="BO144"/>
  <c r="BV144"/>
  <c r="BZ144"/>
  <c r="CD144"/>
  <c r="CH144"/>
  <c r="CL144"/>
  <c r="CP144"/>
  <c r="CX144"/>
  <c r="DF144"/>
  <c r="DN144"/>
  <c r="DV144"/>
  <c r="L8" i="2"/>
  <c r="C112" i="1"/>
  <c r="C120"/>
  <c r="C128"/>
  <c r="C136"/>
  <c r="C103"/>
  <c r="C95"/>
  <c r="C87"/>
  <c r="C79"/>
  <c r="C70"/>
  <c r="C62"/>
  <c r="C54"/>
  <c r="C46"/>
  <c r="C40"/>
  <c r="C21"/>
  <c r="C13"/>
  <c r="E30" i="3" l="1"/>
  <c r="E32"/>
  <c r="I15"/>
  <c r="O251" i="1"/>
  <c r="C289"/>
  <c r="DW111"/>
  <c r="DU111"/>
  <c r="DS111"/>
  <c r="DQ111"/>
  <c r="DO111"/>
  <c r="DM111"/>
  <c r="DK111"/>
  <c r="DI111"/>
  <c r="DG111"/>
  <c r="DE111"/>
  <c r="DA111"/>
  <c r="CY111"/>
  <c r="CW111"/>
  <c r="CU111"/>
  <c r="CS111"/>
  <c r="CQ111"/>
  <c r="CO111"/>
  <c r="CM111"/>
  <c r="CK111"/>
  <c r="CI111"/>
  <c r="CG111"/>
  <c r="CE111"/>
  <c r="CC111"/>
  <c r="CA111"/>
  <c r="BY111"/>
  <c r="BW111"/>
  <c r="BU111"/>
  <c r="BS111"/>
  <c r="BQ111"/>
  <c r="BO111"/>
  <c r="BM111"/>
  <c r="BK111"/>
  <c r="BI111"/>
  <c r="BG111"/>
  <c r="BE111"/>
  <c r="BC111"/>
  <c r="BA111"/>
  <c r="AY111"/>
  <c r="AW111"/>
  <c r="AU111"/>
  <c r="AS111"/>
  <c r="AQ111"/>
  <c r="AO111"/>
  <c r="AM111"/>
  <c r="AK111"/>
  <c r="AI111"/>
  <c r="AG111"/>
  <c r="AE111"/>
  <c r="AC111"/>
  <c r="AA111"/>
  <c r="Y111"/>
  <c r="W111"/>
  <c r="U111"/>
  <c r="S111"/>
  <c r="Q111"/>
  <c r="O111"/>
  <c r="M111"/>
  <c r="K111"/>
  <c r="I111"/>
  <c r="G111"/>
  <c r="E111"/>
  <c r="DX78"/>
  <c r="DV78"/>
  <c r="DT78"/>
  <c r="DR78"/>
  <c r="DP78"/>
  <c r="DN78"/>
  <c r="DL78"/>
  <c r="DJ78"/>
  <c r="DH78"/>
  <c r="DF78"/>
  <c r="DD78"/>
  <c r="DB78"/>
  <c r="CZ78"/>
  <c r="CX78"/>
  <c r="CV78"/>
  <c r="CT78"/>
  <c r="CR78"/>
  <c r="CP78"/>
  <c r="CN78"/>
  <c r="CL78"/>
  <c r="CJ78"/>
  <c r="CH78"/>
  <c r="CF78"/>
  <c r="CD78"/>
  <c r="CB78"/>
  <c r="BZ78"/>
  <c r="BX78"/>
  <c r="BV78"/>
  <c r="BT78"/>
  <c r="BR78"/>
  <c r="BP78"/>
  <c r="BN78"/>
  <c r="BL78"/>
  <c r="BJ78"/>
  <c r="BH78"/>
  <c r="BF78"/>
  <c r="BD78"/>
  <c r="BB78"/>
  <c r="AZ78"/>
  <c r="AX78"/>
  <c r="AV78"/>
  <c r="AT78"/>
  <c r="AR78"/>
  <c r="AP78"/>
  <c r="AN78"/>
  <c r="AL78"/>
  <c r="AJ78"/>
  <c r="AH78"/>
  <c r="AF78"/>
  <c r="AD78"/>
  <c r="AB78"/>
  <c r="Z78"/>
  <c r="X78"/>
  <c r="V78"/>
  <c r="T78"/>
  <c r="R78"/>
  <c r="P78"/>
  <c r="N78"/>
  <c r="L78"/>
  <c r="J78"/>
  <c r="H78"/>
  <c r="F78"/>
  <c r="D78"/>
  <c r="H29" i="3"/>
  <c r="H32"/>
  <c r="F32"/>
  <c r="H31"/>
  <c r="F31"/>
  <c r="H30"/>
  <c r="F30"/>
  <c r="G29"/>
  <c r="E29"/>
  <c r="I29"/>
  <c r="G32"/>
  <c r="G31"/>
  <c r="G30"/>
  <c r="F16"/>
  <c r="E17"/>
  <c r="F18"/>
  <c r="E19"/>
  <c r="E20"/>
  <c r="F21"/>
  <c r="E22"/>
  <c r="F23"/>
  <c r="E24"/>
  <c r="F25"/>
  <c r="E26"/>
  <c r="F27"/>
  <c r="E28"/>
  <c r="DX289" i="1"/>
  <c r="DV289"/>
  <c r="DT289"/>
  <c r="DR289"/>
  <c r="DP289"/>
  <c r="DN289"/>
  <c r="DL289"/>
  <c r="DJ289"/>
  <c r="DH289"/>
  <c r="DF289"/>
  <c r="DD289"/>
  <c r="DB289"/>
  <c r="CZ289"/>
  <c r="CX289"/>
  <c r="CV289"/>
  <c r="CT289"/>
  <c r="CR289"/>
  <c r="CP289"/>
  <c r="CN289"/>
  <c r="CL289"/>
  <c r="CJ289"/>
  <c r="CH289"/>
  <c r="CF289"/>
  <c r="CD289"/>
  <c r="CB289"/>
  <c r="BZ289"/>
  <c r="BX289"/>
  <c r="BV289"/>
  <c r="BT289"/>
  <c r="BR289"/>
  <c r="BP289"/>
  <c r="BN289"/>
  <c r="BL289"/>
  <c r="BJ289"/>
  <c r="BH289"/>
  <c r="BF289"/>
  <c r="BD289"/>
  <c r="BB289"/>
  <c r="AZ289"/>
  <c r="AX289"/>
  <c r="AV289"/>
  <c r="AT289"/>
  <c r="AR289"/>
  <c r="AP289"/>
  <c r="AN289"/>
  <c r="AL289"/>
  <c r="AJ289"/>
  <c r="AH289"/>
  <c r="AF289"/>
  <c r="AD289"/>
  <c r="AB289"/>
  <c r="Z289"/>
  <c r="X289"/>
  <c r="V289"/>
  <c r="T289"/>
  <c r="R289"/>
  <c r="P289"/>
  <c r="N289"/>
  <c r="L289"/>
  <c r="J289"/>
  <c r="H289"/>
  <c r="F289"/>
  <c r="D289"/>
  <c r="H144"/>
  <c r="F144"/>
  <c r="D144"/>
  <c r="C218"/>
  <c r="H15" i="3"/>
  <c r="H19"/>
  <c r="F19"/>
  <c r="I18"/>
  <c r="G18"/>
  <c r="E18"/>
  <c r="H17"/>
  <c r="F17"/>
  <c r="I16"/>
  <c r="G16"/>
  <c r="E16"/>
  <c r="I31"/>
  <c r="H28"/>
  <c r="F28"/>
  <c r="I27"/>
  <c r="G27"/>
  <c r="E27"/>
  <c r="H26"/>
  <c r="F26"/>
  <c r="I25"/>
  <c r="G25"/>
  <c r="E25"/>
  <c r="H24"/>
  <c r="F24"/>
  <c r="I23"/>
  <c r="G23"/>
  <c r="E23"/>
  <c r="H22"/>
  <c r="F22"/>
  <c r="I21"/>
  <c r="G21"/>
  <c r="E21"/>
  <c r="H20"/>
  <c r="F20"/>
  <c r="F15"/>
  <c r="I19"/>
  <c r="G19"/>
  <c r="H18"/>
  <c r="I17"/>
  <c r="G17"/>
  <c r="H16"/>
  <c r="I32"/>
  <c r="I30"/>
  <c r="I28"/>
  <c r="G28"/>
  <c r="H27"/>
  <c r="I26"/>
  <c r="G26"/>
  <c r="H25"/>
  <c r="I24"/>
  <c r="G24"/>
  <c r="H23"/>
  <c r="I22"/>
  <c r="G22"/>
  <c r="H21"/>
  <c r="I20"/>
  <c r="G20"/>
  <c r="E15"/>
  <c r="G15"/>
  <c r="DW144" i="1"/>
  <c r="DU144"/>
  <c r="DS144"/>
  <c r="DQ144"/>
  <c r="DO144"/>
  <c r="DM144"/>
  <c r="DK144"/>
  <c r="DI144"/>
  <c r="DG144"/>
  <c r="DE144"/>
  <c r="DC144"/>
  <c r="DA144"/>
  <c r="CY144"/>
  <c r="CW144"/>
  <c r="CU144"/>
  <c r="CS144"/>
  <c r="CQ144"/>
  <c r="CO144"/>
  <c r="CM144"/>
  <c r="CK144"/>
  <c r="CI144"/>
  <c r="CG144"/>
  <c r="CE144"/>
  <c r="CC144"/>
  <c r="CA144"/>
  <c r="BY144"/>
  <c r="BW144"/>
  <c r="BU144"/>
  <c r="BQ144"/>
  <c r="BM144"/>
  <c r="BI144"/>
  <c r="BE144"/>
  <c r="BA144"/>
  <c r="AW144"/>
  <c r="AS144"/>
  <c r="AO144"/>
  <c r="AK144"/>
  <c r="AG144"/>
  <c r="AC144"/>
  <c r="Y144"/>
  <c r="U144"/>
  <c r="Q144"/>
  <c r="M144"/>
  <c r="I144"/>
  <c r="E144"/>
  <c r="DU78"/>
  <c r="DQ78"/>
  <c r="DM78"/>
  <c r="DI78"/>
  <c r="DE78"/>
  <c r="DA78"/>
  <c r="CW78"/>
  <c r="CS78"/>
  <c r="CO78"/>
  <c r="CK78"/>
  <c r="CG78"/>
  <c r="CC78"/>
  <c r="BY78"/>
  <c r="BU78"/>
  <c r="BQ78"/>
  <c r="BM78"/>
  <c r="BI78"/>
  <c r="BE78"/>
  <c r="BA78"/>
  <c r="AW78"/>
  <c r="AS78"/>
  <c r="AO78"/>
  <c r="AK78"/>
  <c r="AG78"/>
  <c r="AC78"/>
  <c r="Y78"/>
  <c r="U78"/>
  <c r="Q78"/>
  <c r="M78"/>
  <c r="I78"/>
  <c r="E78"/>
  <c r="F31" i="2"/>
  <c r="F27"/>
  <c r="F23"/>
  <c r="C111" i="1"/>
  <c r="DX111"/>
  <c r="DV111"/>
  <c r="DT111"/>
  <c r="DR111"/>
  <c r="DP111"/>
  <c r="DN111"/>
  <c r="DL111"/>
  <c r="DJ111"/>
  <c r="DH111"/>
  <c r="DF111"/>
  <c r="DD111"/>
  <c r="DB111"/>
  <c r="CZ111"/>
  <c r="CX111"/>
  <c r="CV111"/>
  <c r="CT111"/>
  <c r="CR111"/>
  <c r="CP111"/>
  <c r="CN111"/>
  <c r="CL111"/>
  <c r="CJ111"/>
  <c r="CH111"/>
  <c r="CF111"/>
  <c r="CD111"/>
  <c r="CB111"/>
  <c r="BZ111"/>
  <c r="F29" i="2"/>
  <c r="F25"/>
  <c r="F21"/>
  <c r="E19"/>
  <c r="E17"/>
  <c r="I15"/>
  <c r="E32"/>
  <c r="E30"/>
  <c r="E28"/>
  <c r="E26"/>
  <c r="E24"/>
  <c r="E22"/>
  <c r="F20"/>
  <c r="F18"/>
  <c r="F16"/>
  <c r="F15"/>
  <c r="H15"/>
  <c r="I20"/>
  <c r="G20"/>
  <c r="E20"/>
  <c r="H19"/>
  <c r="F19"/>
  <c r="I18"/>
  <c r="G18"/>
  <c r="E18"/>
  <c r="H17"/>
  <c r="F17"/>
  <c r="I16"/>
  <c r="G16"/>
  <c r="E16"/>
  <c r="H26"/>
  <c r="F26"/>
  <c r="I25"/>
  <c r="G25"/>
  <c r="E25"/>
  <c r="H24"/>
  <c r="F24"/>
  <c r="I23"/>
  <c r="G23"/>
  <c r="E23"/>
  <c r="H22"/>
  <c r="F22"/>
  <c r="I21"/>
  <c r="G21"/>
  <c r="E21"/>
  <c r="H32"/>
  <c r="F32"/>
  <c r="I31"/>
  <c r="G31"/>
  <c r="E31"/>
  <c r="H30"/>
  <c r="F30"/>
  <c r="I29"/>
  <c r="G29"/>
  <c r="K29" s="1"/>
  <c r="E29"/>
  <c r="H28"/>
  <c r="F28"/>
  <c r="I27"/>
  <c r="G27"/>
  <c r="E27"/>
  <c r="K32" i="3"/>
  <c r="K22"/>
  <c r="G15" i="2"/>
  <c r="H20"/>
  <c r="I19"/>
  <c r="G19"/>
  <c r="H18"/>
  <c r="I17"/>
  <c r="G17"/>
  <c r="H16"/>
  <c r="I26"/>
  <c r="G26"/>
  <c r="K26" s="1"/>
  <c r="H25"/>
  <c r="I24"/>
  <c r="G24"/>
  <c r="K24" s="1"/>
  <c r="H23"/>
  <c r="I22"/>
  <c r="G22"/>
  <c r="K22" s="1"/>
  <c r="H21"/>
  <c r="I32"/>
  <c r="G32"/>
  <c r="K32" s="1"/>
  <c r="H31"/>
  <c r="I30"/>
  <c r="G30"/>
  <c r="K30" s="1"/>
  <c r="H29"/>
  <c r="I28"/>
  <c r="G28"/>
  <c r="H27"/>
  <c r="K31" i="3"/>
  <c r="K29"/>
  <c r="K25"/>
  <c r="K23"/>
  <c r="K21"/>
  <c r="K16" i="2"/>
  <c r="K30" i="3"/>
  <c r="K26"/>
  <c r="K24"/>
  <c r="V10"/>
  <c r="V11" s="1"/>
  <c r="E15" i="2"/>
  <c r="C78" i="1"/>
  <c r="C144"/>
  <c r="K23" i="2" l="1"/>
  <c r="O29"/>
  <c r="J27" s="1"/>
  <c r="O23"/>
  <c r="J21" s="1"/>
  <c r="O18"/>
  <c r="O29" i="3"/>
  <c r="O23"/>
  <c r="J21" s="1"/>
  <c r="O18"/>
  <c r="J15" s="1"/>
  <c r="K16"/>
  <c r="K21" i="2"/>
  <c r="K31"/>
  <c r="F33"/>
  <c r="K25"/>
  <c r="K27" i="3"/>
  <c r="K27" i="2"/>
  <c r="K15"/>
  <c r="K20"/>
  <c r="G33"/>
  <c r="J15"/>
  <c r="I33"/>
  <c r="H33"/>
  <c r="J27" i="3"/>
  <c r="K20"/>
  <c r="E33" i="2"/>
  <c r="I33" i="3"/>
  <c r="H33"/>
  <c r="G33"/>
  <c r="E33"/>
  <c r="F33" l="1"/>
  <c r="K15"/>
  <c r="C184" i="1"/>
  <c r="E184"/>
  <c r="G184"/>
  <c r="I184"/>
  <c r="K184"/>
  <c r="M184"/>
  <c r="O184"/>
  <c r="Q184"/>
  <c r="U184"/>
  <c r="Y184"/>
  <c r="AC184"/>
  <c r="AG184"/>
  <c r="AK184"/>
  <c r="AO184"/>
  <c r="AS184"/>
  <c r="AW184"/>
  <c r="BA184"/>
  <c r="BE184"/>
  <c r="BI184"/>
  <c r="BM184"/>
  <c r="BQ184"/>
  <c r="BU184"/>
  <c r="BY184"/>
  <c r="CC184"/>
  <c r="CG184"/>
  <c r="CK184"/>
  <c r="CO184"/>
  <c r="CS184"/>
  <c r="CW184"/>
  <c r="DA184"/>
  <c r="DE184"/>
  <c r="DI184"/>
  <c r="DM184"/>
  <c r="DQ184"/>
  <c r="DU184"/>
  <c r="D184"/>
  <c r="F184"/>
  <c r="H184"/>
  <c r="J184"/>
  <c r="L184"/>
  <c r="N184"/>
  <c r="P184"/>
  <c r="S184"/>
  <c r="W184"/>
  <c r="AA184"/>
  <c r="AE184"/>
  <c r="AI184"/>
  <c r="AM184"/>
  <c r="AQ184"/>
  <c r="AU184"/>
  <c r="AY184"/>
  <c r="BC184"/>
  <c r="BG184"/>
  <c r="BK184"/>
  <c r="BO184"/>
  <c r="BS184"/>
  <c r="BW184"/>
  <c r="CE184"/>
  <c r="CI184"/>
  <c r="CM184"/>
  <c r="CU184"/>
  <c r="DC184"/>
  <c r="DK184"/>
  <c r="DS184"/>
  <c r="DV184"/>
  <c r="DJ184"/>
  <c r="CX184"/>
  <c r="CP184"/>
  <c r="CH184"/>
  <c r="BZ184"/>
  <c r="BR184"/>
  <c r="BJ184"/>
  <c r="BB184"/>
  <c r="AP184"/>
  <c r="AH184"/>
  <c r="Z184"/>
  <c r="R184"/>
  <c r="DT184"/>
  <c r="DL184"/>
  <c r="DD184"/>
  <c r="CV184"/>
  <c r="CN184"/>
  <c r="CF184"/>
  <c r="BT184"/>
  <c r="BL184"/>
  <c r="BH184"/>
  <c r="AV184"/>
  <c r="AF184"/>
  <c r="T184"/>
  <c r="AR184"/>
  <c r="X184"/>
  <c r="CA184"/>
  <c r="CQ184"/>
  <c r="CY184"/>
  <c r="DG184"/>
  <c r="DO184"/>
  <c r="DW184"/>
  <c r="DR184"/>
  <c r="DN184"/>
  <c r="DF184"/>
  <c r="DB184"/>
  <c r="CT184"/>
  <c r="CL184"/>
  <c r="CD184"/>
  <c r="BV184"/>
  <c r="BN184"/>
  <c r="BF184"/>
  <c r="AX184"/>
  <c r="AT184"/>
  <c r="AL184"/>
  <c r="AD184"/>
  <c r="V184"/>
  <c r="DX184"/>
  <c r="DP184"/>
  <c r="DH184"/>
  <c r="CZ184"/>
  <c r="CR184"/>
  <c r="CJ184"/>
  <c r="CB184"/>
  <c r="BX184"/>
  <c r="BP184"/>
  <c r="BD184"/>
  <c r="AN184"/>
  <c r="AB184"/>
  <c r="AZ184"/>
  <c r="AJ184"/>
</calcChain>
</file>

<file path=xl/comments1.xml><?xml version="1.0" encoding="utf-8"?>
<comments xmlns="http://schemas.openxmlformats.org/spreadsheetml/2006/main">
  <authors>
    <author>Abinshehab</author>
  </authors>
  <commentList>
    <comment ref="DY6" authorId="0">
      <text>
        <r>
          <rPr>
            <b/>
            <sz val="9"/>
            <color indexed="81"/>
            <rFont val="Tahoma"/>
            <family val="2"/>
          </rPr>
          <t>هذا العمود لتحديد رقم الأسبوع من أجل جلب البيانات في التقرير الإسبوعي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Z6" authorId="0">
      <text>
        <r>
          <rPr>
            <b/>
            <sz val="9"/>
            <color indexed="81"/>
            <rFont val="Tahoma"/>
            <family val="2"/>
          </rPr>
          <t>هذا العمود لتحديد رقم الشهر من أجل جلب البيانات في التقرير الشهري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Abinshehab</author>
  </authors>
  <commentList>
    <comment ref="V8" authorId="0">
      <text>
        <r>
          <rPr>
            <b/>
            <sz val="9"/>
            <color indexed="81"/>
            <rFont val="Tahoma"/>
            <family val="2"/>
          </rPr>
          <t xml:space="preserve">يمكنك ترتيب الأشهر حسب ما تريد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 xml:space="preserve">اختر رقم الإسبوع ليعطيك ترتيب الأسبوع مع الشهر حسب الجدول الذي على يسارك
</t>
        </r>
      </text>
    </comment>
  </commentList>
</comments>
</file>

<file path=xl/comments3.xml><?xml version="1.0" encoding="utf-8"?>
<comments xmlns="http://schemas.openxmlformats.org/spreadsheetml/2006/main">
  <authors>
    <author>Abinshehab</author>
  </authors>
  <commentList>
    <comment ref="N11" authorId="0">
      <text>
        <r>
          <rPr>
            <b/>
            <sz val="9"/>
            <color indexed="81"/>
            <rFont val="Tahoma"/>
            <family val="2"/>
          </rPr>
          <t>هذه الخلية مهمة جدا لتحديد رقم الشهر
 في الجدول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<sst xmlns="http://schemas.openxmlformats.org/spreadsheetml/2006/main" count="846" uniqueCount="129">
  <si>
    <t>حفر</t>
  </si>
  <si>
    <t>طبقة حماية</t>
  </si>
  <si>
    <t>دفان مع الشريط</t>
  </si>
  <si>
    <t>طبقات ردم</t>
  </si>
  <si>
    <t>اسفلت</t>
  </si>
  <si>
    <t>اليوم</t>
  </si>
  <si>
    <t>الموقع (اللغفية)</t>
  </si>
  <si>
    <t>الموقع (الشنانة)</t>
  </si>
  <si>
    <t>الموقع (الشبيكية)</t>
  </si>
  <si>
    <t>الموقع (الخريشاء)</t>
  </si>
  <si>
    <t>الموقع (الدحلة)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</si>
  <si>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</si>
  <si>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</si>
  <si>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</si>
  <si>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</si>
  <si>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</si>
  <si>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</si>
  <si>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</si>
  <si>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اجمالى الاسبوع الثانى</t>
  </si>
  <si>
    <t>اجمالى الاسبوع الثالث</t>
  </si>
  <si>
    <t>اجمالى الاسبوع الرابع</t>
  </si>
  <si>
    <t>اجمالي الاسبوع الخامس</t>
  </si>
  <si>
    <t>ميلادى</t>
  </si>
  <si>
    <t>اجمالي الاسبوع الثالث</t>
  </si>
  <si>
    <t>اجمالى الاسبوع الاول</t>
  </si>
  <si>
    <t>اجمالى شهر سبتمبر2012م</t>
  </si>
  <si>
    <t>اجمالي الاسبوع الرابع</t>
  </si>
  <si>
    <t>اجمالي شهر اكتوبر2012م</t>
  </si>
  <si>
    <t>اجمالي الاسبوع الثانى</t>
  </si>
  <si>
    <t>اجمالى شهر نوفمبر2012م</t>
  </si>
  <si>
    <t>إجمالي شهر ديسمبر2012م</t>
  </si>
  <si>
    <t>التاريخ:</t>
  </si>
  <si>
    <t xml:space="preserve">    سعادة / المديـــر التنفيــــذى</t>
  </si>
  <si>
    <t xml:space="preserve">                                                 المحترم</t>
  </si>
  <si>
    <t>اسم المقاول</t>
  </si>
  <si>
    <t>المرحلة</t>
  </si>
  <si>
    <t>الاعمال المنجزة ( بالمتر الطولى)</t>
  </si>
  <si>
    <t>تمديد مواسير</t>
  </si>
  <si>
    <t>قطر125مم</t>
  </si>
  <si>
    <t>قطر180مم</t>
  </si>
  <si>
    <t>ردم</t>
  </si>
  <si>
    <t>سفلته</t>
  </si>
  <si>
    <t>موقع العمل</t>
  </si>
  <si>
    <t xml:space="preserve">كمية الشبكة بالعقد </t>
  </si>
  <si>
    <t>نسبة الانجاز للمشروع</t>
  </si>
  <si>
    <t>نسبة الانجاز للموقع</t>
  </si>
  <si>
    <t>ملاحظــــــات</t>
  </si>
  <si>
    <t>تقريـــــــــــر موجـــز عن سير العمل مع بيان بالاعمال المنجـــزة في مشــروع إنشاء شبكات مياه القصــــــيم مرحلة (5-6-7) عن شهـــر</t>
  </si>
  <si>
    <t>تمديد 125</t>
  </si>
  <si>
    <t>تمديد 180</t>
  </si>
  <si>
    <t>خامسة</t>
  </si>
  <si>
    <t>الموقع ( القوارة)</t>
  </si>
  <si>
    <t>الموقع ( ابانات)</t>
  </si>
  <si>
    <t>مؤسسة سعد طهليل الدوسري (ابو مشاري)</t>
  </si>
  <si>
    <t>مؤسسة ركن المواثيق ( ابو مشعل)</t>
  </si>
  <si>
    <t>زايد الشيبانى</t>
  </si>
  <si>
    <t>مؤسسة عبدالله شتوى العيافى (عبدالله القحطانى)</t>
  </si>
  <si>
    <t>الموقع (عطا)</t>
  </si>
  <si>
    <t>مرحلة خامسة</t>
  </si>
  <si>
    <t>حمد شعوى الحربي</t>
  </si>
  <si>
    <t>مرحلة سادسة</t>
  </si>
  <si>
    <t>الموقع (عطى)</t>
  </si>
  <si>
    <t>الموقع (الهمجة)</t>
  </si>
  <si>
    <t>مجموعة بن موطان</t>
  </si>
  <si>
    <t>الموقع (روضة القردان)</t>
  </si>
  <si>
    <t>مؤسسة العجروش</t>
  </si>
  <si>
    <t>مؤسسة بوادر الجودة للمقاولات ( حماد الحربي)</t>
  </si>
  <si>
    <t>مرحلة سابعة</t>
  </si>
  <si>
    <t xml:space="preserve">مؤسسة شموخ الانشاء </t>
  </si>
  <si>
    <t>الموقع (دخنة)</t>
  </si>
  <si>
    <t>مؤسسة غزاى الحربي</t>
  </si>
  <si>
    <t>الموقع (الخشيبى)</t>
  </si>
  <si>
    <t>مؤسسة سما التطوير للمقاولات ( محمدالمطيري)</t>
  </si>
  <si>
    <t>مؤسسة درة الغمام</t>
  </si>
  <si>
    <t>مؤسسة القوس المنير للتجارة ( م.صابر مصطفى صابر )</t>
  </si>
  <si>
    <t>الموقع (ثادج)</t>
  </si>
  <si>
    <t>مؤسسة اضواء الحفر</t>
  </si>
  <si>
    <t>ملاحظات :</t>
  </si>
  <si>
    <t>الاجمــــــــــــــــــــــــالى</t>
  </si>
  <si>
    <t>تقريـــــــــــر موجـــز عن سير العمل مع بيان بالاعمال المنجـــزة في مشــروع إنشاء شبكات مياه القصــــــيم مرحلة (5-6-7) الاسبوع</t>
  </si>
  <si>
    <t>الأول</t>
  </si>
  <si>
    <t>من شهر</t>
  </si>
  <si>
    <t>سبتمبر</t>
  </si>
  <si>
    <t>رقم الإسبوع</t>
  </si>
  <si>
    <t>رقم الشهر</t>
  </si>
  <si>
    <t>الثاني</t>
  </si>
  <si>
    <t>الثالث</t>
  </si>
  <si>
    <t>الرابع</t>
  </si>
  <si>
    <t>أكتوبر</t>
  </si>
  <si>
    <t>نوفمبر</t>
  </si>
  <si>
    <t>ديسمبر</t>
  </si>
  <si>
    <t>يناير</t>
  </si>
  <si>
    <t>فبراير</t>
  </si>
  <si>
    <t>مارس</t>
  </si>
  <si>
    <t>مايو</t>
  </si>
  <si>
    <t>يونيو</t>
  </si>
  <si>
    <t>يوليو</t>
  </si>
  <si>
    <t>أغسطس</t>
  </si>
  <si>
    <t>رقم الأسبوع</t>
  </si>
  <si>
    <t xml:space="preserve">ترتيب الأسابيع </t>
  </si>
  <si>
    <t>ترتيب الشهور</t>
  </si>
  <si>
    <t>نسبة الانجاز للمشروع%</t>
  </si>
  <si>
    <t>نسبة الانجاز للموقع%</t>
  </si>
  <si>
    <t>سادسة</t>
  </si>
  <si>
    <t>سابعة</t>
  </si>
  <si>
    <t>السلام عليكم ورحمة الله وبركاته</t>
  </si>
  <si>
    <t>اجمالى شهر يناير2013م</t>
  </si>
  <si>
    <t>اجماللى الاسبوع الخامس</t>
  </si>
  <si>
    <t>اجمالى شهر فبراير2013م</t>
  </si>
  <si>
    <t>اجمالى شهر مارس2013م</t>
  </si>
  <si>
    <t>الاول</t>
  </si>
  <si>
    <t>الثانى</t>
  </si>
  <si>
    <t>ابريل</t>
  </si>
  <si>
    <t>اجمالي شهر ابريل 2013م</t>
  </si>
  <si>
    <t>الخامس</t>
  </si>
  <si>
    <t>الاول مايو</t>
  </si>
  <si>
    <t>اجمالي شهر مايو2013</t>
  </si>
  <si>
    <t>الاول يونيو</t>
  </si>
  <si>
    <t>اجمالي شهر يونيو2013</t>
  </si>
  <si>
    <t>سيتم البحث عن مقاول بديل</t>
  </si>
  <si>
    <t>تم الانتهاء من تركيب الشبكة الرئيسية</t>
  </si>
  <si>
    <t>العمل متوقف مؤقتاً من قبل المديرية</t>
  </si>
  <si>
    <t>م.رفاعى عبدالرحمن</t>
  </si>
  <si>
    <t>تم البحث عن مقاول وسيبدأ العمل الاسبوع القادم</t>
  </si>
  <si>
    <t>العمل متوقف مؤقتاً من قبل المقاول</t>
  </si>
  <si>
    <t>مؤسسة المكيسير م.محمد حسين</t>
  </si>
  <si>
    <t>اجمالى الاسبوع الاولشهر7</t>
  </si>
  <si>
    <t>اجمالي شهر يوليو2013</t>
  </si>
  <si>
    <t>عزيزى الشهابى تم اليوم العمل علي التقرير بالفعل ولوحظ ان ما تم تظليلة باللون الاصفر في ( تقاريرمياه القصيم ) لم يتم وضع أي قيمة ولكن كيف جلب هذه القيم من الخلايا التى تسبق ...لماذا؟ ولك منى جزيل الشكر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</si>
</sst>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1170401]B2dd\ mmmm\,\ yyyy;@"/>
    <numFmt numFmtId="166" formatCode="mmm"/>
    <numFmt numFmtId="167" formatCode="#,##0.0"/>
  </numFmts>
  <fonts count="4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0"/>
      <color rgb="FFFF000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0"/>
      <color theme="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3"/>
      <color theme="1"/>
      <name val="Times New Roman"/>
      <family val="1"/>
      <scheme val="major"/>
    </font>
    <font>
      <b/>
      <sz val="13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8"/>
      <color theme="1"/>
      <name val="AF_Taif Normal"/>
      <charset val="178"/>
    </font>
    <font>
      <sz val="18"/>
      <color theme="1"/>
      <name val="AF_Unizah"/>
      <charset val="178"/>
    </font>
    <font>
      <b/>
      <sz val="16"/>
      <color rgb="FFFF000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11"/>
      <color theme="1"/>
      <name val="AdvertisingBold"/>
      <charset val="178"/>
    </font>
    <font>
      <b/>
      <sz val="11.5"/>
      <color theme="1"/>
      <name val="Times New Roman"/>
      <family val="1"/>
      <scheme val="major"/>
    </font>
    <font>
      <sz val="11.5"/>
      <color theme="1"/>
      <name val="Times New Roman"/>
      <family val="1"/>
      <scheme val="major"/>
    </font>
    <font>
      <sz val="13"/>
      <color theme="1"/>
      <name val="AdvertisingBold"/>
      <charset val="178"/>
    </font>
    <font>
      <sz val="17"/>
      <color theme="1"/>
      <name val="AF_Taif Normal"/>
      <charset val="178"/>
    </font>
    <font>
      <b/>
      <sz val="17"/>
      <color theme="1"/>
      <name val="Times New Roman"/>
      <family val="1"/>
      <scheme val="major"/>
    </font>
    <font>
      <sz val="17"/>
      <color theme="1"/>
      <name val="Arial"/>
      <family val="2"/>
      <charset val="178"/>
      <scheme val="minor"/>
    </font>
    <font>
      <sz val="14"/>
      <color theme="1"/>
      <name val="Al-Kharashi 3"/>
      <charset val="178"/>
    </font>
    <font>
      <b/>
      <sz val="16"/>
      <color rgb="FF0000FF"/>
      <name val="Times New Roman"/>
      <family val="1"/>
      <scheme val="major"/>
    </font>
    <font>
      <sz val="12"/>
      <color theme="1"/>
      <name val="AF_Taif Normal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  <charset val="178"/>
      <scheme val="minor"/>
    </font>
    <font>
      <sz val="14"/>
      <color theme="0"/>
      <name val="Al-Kharashi 3"/>
      <charset val="178"/>
    </font>
    <font>
      <sz val="12"/>
      <color theme="0"/>
      <name val="Al-Kharashi 3"/>
      <charset val="178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3"/>
      <color theme="0"/>
      <name val="Times New Roman"/>
      <family val="1"/>
      <scheme val="major"/>
    </font>
    <font>
      <b/>
      <sz val="13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99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9900"/>
      </right>
      <top style="thin">
        <color indexed="64"/>
      </top>
      <bottom style="thin">
        <color indexed="64"/>
      </bottom>
      <diagonal/>
    </border>
    <border>
      <left style="medium">
        <color rgb="FF009900"/>
      </left>
      <right/>
      <top/>
      <bottom/>
      <diagonal/>
    </border>
    <border>
      <left/>
      <right style="medium">
        <color rgb="FF009900"/>
      </right>
      <top/>
      <bottom/>
      <diagonal/>
    </border>
    <border>
      <left style="medium">
        <color rgb="FFFF0000"/>
      </left>
      <right style="medium">
        <color rgb="FFFF0000"/>
      </right>
      <top style="dashed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/>
      <bottom style="dashed">
        <color rgb="FFFF000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ouble">
        <color indexed="64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auto="1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4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3" borderId="0" xfId="0" applyFont="1" applyFill="1"/>
    <xf numFmtId="16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" fontId="5" fillId="3" borderId="2" xfId="0" applyNumberFormat="1" applyFont="1" applyFill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" fontId="5" fillId="0" borderId="6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9" fillId="5" borderId="10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0" xfId="0" applyFont="1" applyFill="1" applyBorder="1" applyAlignment="1">
      <alignment horizontal="center" vertical="center" wrapText="1" readingOrder="2"/>
    </xf>
    <xf numFmtId="0" fontId="4" fillId="5" borderId="12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6" borderId="14" xfId="0" applyFont="1" applyFill="1" applyBorder="1" applyAlignment="1">
      <alignment horizontal="center" vertical="center" wrapText="1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4" fillId="6" borderId="15" xfId="0" applyFont="1" applyFill="1" applyBorder="1" applyAlignment="1">
      <alignment horizontal="center" vertical="center" wrapText="1" readingOrder="2"/>
    </xf>
    <xf numFmtId="0" fontId="4" fillId="6" borderId="16" xfId="0" applyFont="1" applyFill="1" applyBorder="1" applyAlignment="1">
      <alignment horizontal="center" vertical="center" wrapText="1" readingOrder="2"/>
    </xf>
    <xf numFmtId="0" fontId="4" fillId="6" borderId="0" xfId="0" applyFont="1" applyFill="1" applyBorder="1" applyAlignment="1">
      <alignment horizontal="center" vertical="center" wrapText="1" readingOrder="2"/>
    </xf>
    <xf numFmtId="0" fontId="4" fillId="6" borderId="17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wrapText="1" readingOrder="2"/>
    </xf>
    <xf numFmtId="0" fontId="4" fillId="7" borderId="19" xfId="0" applyFont="1" applyFill="1" applyBorder="1" applyAlignment="1">
      <alignment horizontal="center" vertical="center" wrapText="1" readingOrder="2"/>
    </xf>
    <xf numFmtId="0" fontId="4" fillId="7" borderId="0" xfId="0" applyFont="1" applyFill="1" applyBorder="1" applyAlignment="1">
      <alignment horizontal="center" vertical="center" wrapText="1" readingOrder="2"/>
    </xf>
    <xf numFmtId="0" fontId="4" fillId="7" borderId="20" xfId="0" applyFont="1" applyFill="1" applyBorder="1" applyAlignment="1">
      <alignment horizontal="center" vertical="center" wrapText="1" readingOrder="2"/>
    </xf>
    <xf numFmtId="0" fontId="4" fillId="7" borderId="2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8" borderId="0" xfId="0" applyFont="1" applyFill="1" applyBorder="1" applyAlignment="1">
      <alignment horizontal="center" vertical="center" wrapText="1" readingOrder="2"/>
    </xf>
    <xf numFmtId="0" fontId="4" fillId="8" borderId="24" xfId="0" applyFont="1" applyFill="1" applyBorder="1" applyAlignment="1">
      <alignment horizontal="center" vertical="center" wrapText="1" readingOrder="2"/>
    </xf>
    <xf numFmtId="0" fontId="4" fillId="8" borderId="25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9" borderId="0" xfId="0" applyFont="1" applyFill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10" borderId="0" xfId="0" applyFont="1" applyFill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4" fillId="11" borderId="0" xfId="0" applyFont="1" applyFill="1" applyAlignment="1">
      <alignment horizontal="center" vertical="center" wrapText="1" readingOrder="2"/>
    </xf>
    <xf numFmtId="0" fontId="4" fillId="12" borderId="1" xfId="0" applyFont="1" applyFill="1" applyBorder="1" applyAlignment="1">
      <alignment horizontal="center" vertical="center" wrapText="1" readingOrder="2"/>
    </xf>
    <xf numFmtId="0" fontId="4" fillId="12" borderId="0" xfId="0" applyFont="1" applyFill="1" applyAlignment="1">
      <alignment horizontal="center" vertical="center" wrapText="1" readingOrder="2"/>
    </xf>
    <xf numFmtId="16" fontId="5" fillId="2" borderId="1" xfId="0" applyNumberFormat="1" applyFont="1" applyFill="1" applyBorder="1" applyAlignment="1">
      <alignment horizontal="center"/>
    </xf>
    <xf numFmtId="0" fontId="2" fillId="13" borderId="1" xfId="0" applyFont="1" applyFill="1" applyBorder="1"/>
    <xf numFmtId="0" fontId="3" fillId="0" borderId="6" xfId="0" applyFont="1" applyBorder="1" applyAlignment="1">
      <alignment horizontal="center"/>
    </xf>
    <xf numFmtId="0" fontId="4" fillId="5" borderId="28" xfId="0" applyFont="1" applyFill="1" applyBorder="1" applyAlignment="1">
      <alignment horizontal="center" vertical="center" wrapText="1" readingOrder="2"/>
    </xf>
    <xf numFmtId="0" fontId="9" fillId="13" borderId="1" xfId="0" applyFont="1" applyFill="1" applyBorder="1" applyAlignment="1">
      <alignment horizontal="center" vertical="center" wrapText="1" readingOrder="2"/>
    </xf>
    <xf numFmtId="16" fontId="5" fillId="0" borderId="27" xfId="0" applyNumberFormat="1" applyFont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/>
    <xf numFmtId="0" fontId="12" fillId="0" borderId="3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3" fillId="0" borderId="35" xfId="0" applyFont="1" applyBorder="1"/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2" fillId="0" borderId="36" xfId="0" applyFont="1" applyBorder="1" applyAlignment="1">
      <alignment horizontal="center" vertical="center"/>
    </xf>
    <xf numFmtId="0" fontId="13" fillId="0" borderId="37" xfId="0" applyFont="1" applyBorder="1"/>
    <xf numFmtId="0" fontId="5" fillId="5" borderId="3" xfId="0" applyFont="1" applyFill="1" applyBorder="1" applyAlignment="1">
      <alignment horizontal="center" vertical="center" wrapText="1" readingOrder="2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6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22" fillId="0" borderId="1" xfId="0" applyFont="1" applyBorder="1"/>
    <xf numFmtId="16" fontId="5" fillId="2" borderId="2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4" borderId="0" xfId="0" applyFont="1" applyFill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/>
    </xf>
    <xf numFmtId="0" fontId="39" fillId="16" borderId="1" xfId="0" applyFont="1" applyFill="1" applyBorder="1" applyAlignment="1">
      <alignment horizontal="center"/>
    </xf>
    <xf numFmtId="0" fontId="39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 vertical="center"/>
    </xf>
    <xf numFmtId="0" fontId="38" fillId="16" borderId="0" xfId="0" applyFont="1" applyFill="1" applyAlignment="1">
      <alignment horizontal="center" vertical="center"/>
    </xf>
    <xf numFmtId="0" fontId="10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4" fillId="0" borderId="13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166" fontId="27" fillId="0" borderId="84" xfId="0" applyNumberFormat="1" applyFont="1" applyBorder="1" applyAlignment="1" applyProtection="1">
      <protection locked="0"/>
    </xf>
    <xf numFmtId="0" fontId="17" fillId="4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32" fillId="4" borderId="0" xfId="0" applyFont="1" applyFill="1" applyAlignment="1" applyProtection="1">
      <alignment horizontal="center"/>
      <protection locked="0"/>
    </xf>
    <xf numFmtId="0" fontId="0" fillId="18" borderId="0" xfId="0" applyFill="1" applyAlignment="1" applyProtection="1">
      <alignment horizontal="center" vertical="center"/>
      <protection locked="0"/>
    </xf>
    <xf numFmtId="0" fontId="2" fillId="17" borderId="0" xfId="0" applyFont="1" applyFill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vertical="center"/>
      <protection hidden="1"/>
    </xf>
    <xf numFmtId="166" fontId="33" fillId="15" borderId="84" xfId="0" applyNumberFormat="1" applyFont="1" applyFill="1" applyBorder="1" applyAlignment="1" applyProtection="1">
      <alignment horizontal="center" vertical="center"/>
      <protection hidden="1"/>
    </xf>
    <xf numFmtId="166" fontId="33" fillId="15" borderId="86" xfId="0" applyNumberFormat="1" applyFont="1" applyFill="1" applyBorder="1" applyAlignment="1" applyProtection="1">
      <alignment horizontal="center" vertical="center"/>
      <protection hidden="1"/>
    </xf>
    <xf numFmtId="0" fontId="12" fillId="0" borderId="40" xfId="0" applyFont="1" applyBorder="1" applyAlignment="1" applyProtection="1">
      <alignment horizontal="center" vertical="center"/>
      <protection hidden="1"/>
    </xf>
    <xf numFmtId="0" fontId="12" fillId="0" borderId="41" xfId="0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 readingOrder="2"/>
      <protection hidden="1"/>
    </xf>
    <xf numFmtId="167" fontId="12" fillId="0" borderId="41" xfId="0" applyNumberFormat="1" applyFont="1" applyBorder="1" applyAlignment="1" applyProtection="1">
      <alignment horizontal="center"/>
      <protection hidden="1"/>
    </xf>
    <xf numFmtId="0" fontId="12" fillId="0" borderId="43" xfId="0" applyFont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 readingOrder="2"/>
      <protection hidden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 applyProtection="1">
      <alignment horizontal="center" vertical="center"/>
      <protection hidden="1"/>
    </xf>
    <xf numFmtId="0" fontId="14" fillId="0" borderId="47" xfId="0" applyFont="1" applyBorder="1" applyAlignment="1" applyProtection="1">
      <alignment horizontal="center" vertical="center" readingOrder="2"/>
      <protection hidden="1"/>
    </xf>
    <xf numFmtId="167" fontId="12" fillId="0" borderId="47" xfId="0" applyNumberFormat="1" applyFont="1" applyBorder="1" applyAlignment="1" applyProtection="1">
      <alignment horizontal="center" vertical="center"/>
      <protection hidden="1"/>
    </xf>
    <xf numFmtId="0" fontId="12" fillId="0" borderId="49" xfId="0" applyFont="1" applyBorder="1" applyAlignment="1" applyProtection="1">
      <alignment horizontal="center" vertical="center"/>
      <protection hidden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4" fillId="0" borderId="50" xfId="0" applyFont="1" applyBorder="1" applyAlignment="1" applyProtection="1">
      <alignment horizontal="center" vertical="center" readingOrder="2"/>
      <protection hidden="1"/>
    </xf>
    <xf numFmtId="167" fontId="12" fillId="0" borderId="50" xfId="0" applyNumberFormat="1" applyFont="1" applyBorder="1" applyAlignment="1" applyProtection="1">
      <alignment horizontal="center" vertical="center"/>
      <protection hidden="1"/>
    </xf>
    <xf numFmtId="0" fontId="12" fillId="0" borderId="52" xfId="0" applyFont="1" applyBorder="1" applyAlignment="1" applyProtection="1">
      <alignment horizontal="center" vertical="center"/>
      <protection hidden="1"/>
    </xf>
    <xf numFmtId="0" fontId="12" fillId="0" borderId="53" xfId="0" applyFont="1" applyBorder="1" applyAlignment="1" applyProtection="1">
      <alignment horizontal="center" vertical="center"/>
      <protection hidden="1"/>
    </xf>
    <xf numFmtId="0" fontId="14" fillId="0" borderId="53" xfId="0" applyFont="1" applyBorder="1" applyAlignment="1" applyProtection="1">
      <alignment horizontal="center" vertical="center" readingOrder="2"/>
      <protection hidden="1"/>
    </xf>
    <xf numFmtId="167" fontId="12" fillId="0" borderId="53" xfId="0" applyNumberFormat="1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4" fillId="0" borderId="56" xfId="0" applyFont="1" applyBorder="1" applyAlignment="1" applyProtection="1">
      <alignment horizontal="center" vertical="center" readingOrder="2"/>
      <protection hidden="1"/>
    </xf>
    <xf numFmtId="167" fontId="12" fillId="0" borderId="56" xfId="0" applyNumberFormat="1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0" fontId="12" fillId="0" borderId="59" xfId="0" applyFont="1" applyBorder="1" applyAlignment="1" applyProtection="1">
      <alignment horizontal="center" vertical="center"/>
      <protection hidden="1"/>
    </xf>
    <xf numFmtId="0" fontId="14" fillId="0" borderId="87" xfId="0" applyFont="1" applyBorder="1" applyAlignment="1" applyProtection="1">
      <alignment horizontal="center" vertical="center" readingOrder="2"/>
      <protection hidden="1"/>
    </xf>
    <xf numFmtId="0" fontId="12" fillId="0" borderId="61" xfId="0" applyFont="1" applyBorder="1" applyAlignment="1" applyProtection="1">
      <alignment horizontal="center" vertical="center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4" fillId="0" borderId="62" xfId="0" applyFont="1" applyBorder="1" applyAlignment="1" applyProtection="1">
      <alignment horizontal="center" vertical="center" readingOrder="2"/>
      <protection hidden="1"/>
    </xf>
    <xf numFmtId="167" fontId="12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75" xfId="0" applyFont="1" applyBorder="1" applyAlignment="1" applyProtection="1">
      <alignment horizontal="center" vertical="center"/>
      <protection hidden="1"/>
    </xf>
    <xf numFmtId="0" fontId="12" fillId="0" borderId="76" xfId="0" applyFont="1" applyBorder="1" applyAlignment="1" applyProtection="1">
      <alignment horizontal="center" vertical="center"/>
      <protection hidden="1"/>
    </xf>
    <xf numFmtId="0" fontId="14" fillId="0" borderId="88" xfId="0" applyFont="1" applyBorder="1" applyAlignment="1" applyProtection="1">
      <alignment horizontal="center" vertical="center" readingOrder="2"/>
      <protection hidden="1"/>
    </xf>
    <xf numFmtId="167" fontId="12" fillId="0" borderId="88" xfId="0" applyNumberFormat="1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left" vertical="center"/>
      <protection locked="0"/>
    </xf>
    <xf numFmtId="0" fontId="15" fillId="0" borderId="0" xfId="0" applyNumberFormat="1" applyFont="1" applyBorder="1" applyAlignment="1" applyProtection="1">
      <alignment horizontal="center" vertical="center" readingOrder="2"/>
      <protection locked="0"/>
    </xf>
    <xf numFmtId="0" fontId="17" fillId="0" borderId="13" xfId="0" applyFont="1" applyBorder="1" applyAlignment="1" applyProtection="1">
      <alignment vertical="center"/>
      <protection locked="0"/>
    </xf>
    <xf numFmtId="0" fontId="17" fillId="4" borderId="0" xfId="0" applyFont="1" applyFill="1" applyBorder="1" applyAlignment="1" applyProtection="1">
      <alignment vertical="center"/>
      <protection locked="0"/>
    </xf>
    <xf numFmtId="0" fontId="12" fillId="0" borderId="92" xfId="0" applyFont="1" applyBorder="1" applyAlignment="1" applyProtection="1">
      <alignment horizontal="center" vertical="center"/>
      <protection hidden="1"/>
    </xf>
    <xf numFmtId="0" fontId="14" fillId="3" borderId="40" xfId="0" applyFont="1" applyFill="1" applyBorder="1" applyAlignment="1" applyProtection="1">
      <alignment horizontal="center" vertical="center" readingOrder="2"/>
      <protection hidden="1"/>
    </xf>
    <xf numFmtId="0" fontId="14" fillId="3" borderId="41" xfId="0" applyFont="1" applyFill="1" applyBorder="1" applyAlignment="1" applyProtection="1">
      <alignment horizontal="center" vertical="center" readingOrder="2"/>
      <protection hidden="1"/>
    </xf>
    <xf numFmtId="0" fontId="14" fillId="3" borderId="42" xfId="0" applyFont="1" applyFill="1" applyBorder="1" applyAlignment="1" applyProtection="1">
      <alignment horizontal="center" vertical="center" readingOrder="2"/>
      <protection hidden="1"/>
    </xf>
    <xf numFmtId="0" fontId="14" fillId="3" borderId="43" xfId="0" applyFont="1" applyFill="1" applyBorder="1" applyAlignment="1" applyProtection="1">
      <alignment horizontal="center" vertical="center" readingOrder="2"/>
      <protection hidden="1"/>
    </xf>
    <xf numFmtId="0" fontId="14" fillId="3" borderId="44" xfId="0" applyFont="1" applyFill="1" applyBorder="1" applyAlignment="1" applyProtection="1">
      <alignment horizontal="center" vertical="center" readingOrder="2"/>
      <protection hidden="1"/>
    </xf>
    <xf numFmtId="0" fontId="14" fillId="3" borderId="45" xfId="0" applyFont="1" applyFill="1" applyBorder="1" applyAlignment="1" applyProtection="1">
      <alignment horizontal="center" vertical="center" readingOrder="2"/>
      <protection hidden="1"/>
    </xf>
    <xf numFmtId="0" fontId="12" fillId="0" borderId="96" xfId="0" applyFont="1" applyBorder="1" applyAlignment="1" applyProtection="1">
      <alignment horizontal="center" vertical="center"/>
      <protection hidden="1"/>
    </xf>
    <xf numFmtId="0" fontId="14" fillId="3" borderId="46" xfId="0" applyFont="1" applyFill="1" applyBorder="1" applyAlignment="1" applyProtection="1">
      <alignment horizontal="center" vertical="center" readingOrder="2"/>
      <protection hidden="1"/>
    </xf>
    <xf numFmtId="0" fontId="14" fillId="3" borderId="47" xfId="0" applyFont="1" applyFill="1" applyBorder="1" applyAlignment="1" applyProtection="1">
      <alignment horizontal="center" vertical="center" readingOrder="2"/>
      <protection hidden="1"/>
    </xf>
    <xf numFmtId="0" fontId="14" fillId="3" borderId="48" xfId="0" applyFont="1" applyFill="1" applyBorder="1" applyAlignment="1" applyProtection="1">
      <alignment horizontal="center" vertical="center" readingOrder="2"/>
      <protection hidden="1"/>
    </xf>
    <xf numFmtId="0" fontId="12" fillId="0" borderId="97" xfId="0" applyFont="1" applyBorder="1" applyAlignment="1" applyProtection="1">
      <alignment horizontal="center" vertical="center"/>
      <protection hidden="1"/>
    </xf>
    <xf numFmtId="0" fontId="14" fillId="3" borderId="49" xfId="0" applyFont="1" applyFill="1" applyBorder="1" applyAlignment="1" applyProtection="1">
      <alignment horizontal="center" vertical="center" readingOrder="2"/>
      <protection hidden="1"/>
    </xf>
    <xf numFmtId="0" fontId="14" fillId="3" borderId="50" xfId="0" applyFont="1" applyFill="1" applyBorder="1" applyAlignment="1" applyProtection="1">
      <alignment horizontal="center" vertical="center" readingOrder="2"/>
      <protection hidden="1"/>
    </xf>
    <xf numFmtId="0" fontId="14" fillId="3" borderId="51" xfId="0" applyFont="1" applyFill="1" applyBorder="1" applyAlignment="1" applyProtection="1">
      <alignment horizontal="center" vertical="center" readingOrder="2"/>
      <protection hidden="1"/>
    </xf>
    <xf numFmtId="0" fontId="12" fillId="0" borderId="98" xfId="0" applyFont="1" applyBorder="1" applyAlignment="1" applyProtection="1">
      <alignment horizontal="center" vertical="center"/>
      <protection hidden="1"/>
    </xf>
    <xf numFmtId="0" fontId="14" fillId="3" borderId="52" xfId="0" applyFont="1" applyFill="1" applyBorder="1" applyAlignment="1" applyProtection="1">
      <alignment horizontal="center" vertical="center" readingOrder="2"/>
      <protection hidden="1"/>
    </xf>
    <xf numFmtId="0" fontId="14" fillId="3" borderId="53" xfId="0" applyFont="1" applyFill="1" applyBorder="1" applyAlignment="1" applyProtection="1">
      <alignment horizontal="center" vertical="center" readingOrder="2"/>
      <protection hidden="1"/>
    </xf>
    <xf numFmtId="0" fontId="14" fillId="3" borderId="54" xfId="0" applyFont="1" applyFill="1" applyBorder="1" applyAlignment="1" applyProtection="1">
      <alignment horizontal="center" vertical="center" readingOrder="2"/>
      <protection hidden="1"/>
    </xf>
    <xf numFmtId="0" fontId="12" fillId="0" borderId="99" xfId="0" applyFont="1" applyBorder="1" applyAlignment="1" applyProtection="1">
      <alignment horizontal="center" vertical="center"/>
      <protection hidden="1"/>
    </xf>
    <xf numFmtId="0" fontId="14" fillId="3" borderId="55" xfId="0" applyFont="1" applyFill="1" applyBorder="1" applyAlignment="1" applyProtection="1">
      <alignment horizontal="center" vertical="center" readingOrder="2"/>
      <protection hidden="1"/>
    </xf>
    <xf numFmtId="0" fontId="14" fillId="3" borderId="56" xfId="0" applyFont="1" applyFill="1" applyBorder="1" applyAlignment="1" applyProtection="1">
      <alignment horizontal="center" vertical="center" readingOrder="2"/>
      <protection hidden="1"/>
    </xf>
    <xf numFmtId="0" fontId="14" fillId="3" borderId="57" xfId="0" applyFont="1" applyFill="1" applyBorder="1" applyAlignment="1" applyProtection="1">
      <alignment horizontal="center" vertical="center" readingOrder="2"/>
      <protection hidden="1"/>
    </xf>
    <xf numFmtId="0" fontId="14" fillId="3" borderId="108" xfId="0" applyFont="1" applyFill="1" applyBorder="1" applyAlignment="1" applyProtection="1">
      <alignment horizontal="center" vertical="center" readingOrder="2"/>
      <protection hidden="1"/>
    </xf>
    <xf numFmtId="0" fontId="14" fillId="3" borderId="87" xfId="0" applyFont="1" applyFill="1" applyBorder="1" applyAlignment="1" applyProtection="1">
      <alignment horizontal="center" vertical="center" readingOrder="2"/>
      <protection hidden="1"/>
    </xf>
    <xf numFmtId="0" fontId="14" fillId="3" borderId="109" xfId="0" applyFont="1" applyFill="1" applyBorder="1" applyAlignment="1" applyProtection="1">
      <alignment horizontal="center" vertical="center" readingOrder="2"/>
      <protection hidden="1"/>
    </xf>
    <xf numFmtId="0" fontId="14" fillId="3" borderId="61" xfId="0" applyFont="1" applyFill="1" applyBorder="1" applyAlignment="1" applyProtection="1">
      <alignment horizontal="center" vertical="center" readingOrder="2"/>
      <protection hidden="1"/>
    </xf>
    <xf numFmtId="0" fontId="14" fillId="3" borderId="62" xfId="0" applyFont="1" applyFill="1" applyBorder="1" applyAlignment="1" applyProtection="1">
      <alignment horizontal="center" vertical="center" readingOrder="2"/>
      <protection hidden="1"/>
    </xf>
    <xf numFmtId="0" fontId="14" fillId="3" borderId="110" xfId="0" applyFont="1" applyFill="1" applyBorder="1" applyAlignment="1" applyProtection="1">
      <alignment horizontal="center" vertical="center" readingOrder="2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77" xfId="0" applyFont="1" applyBorder="1" applyAlignment="1" applyProtection="1">
      <alignment horizontal="center" vertical="center"/>
      <protection hidden="1"/>
    </xf>
    <xf numFmtId="0" fontId="14" fillId="3" borderId="111" xfId="0" applyFont="1" applyFill="1" applyBorder="1" applyAlignment="1" applyProtection="1">
      <alignment horizontal="center" vertical="center" readingOrder="2"/>
      <protection hidden="1"/>
    </xf>
    <xf numFmtId="0" fontId="14" fillId="3" borderId="88" xfId="0" applyFont="1" applyFill="1" applyBorder="1" applyAlignment="1" applyProtection="1">
      <alignment horizontal="center" vertical="center" readingOrder="2"/>
      <protection hidden="1"/>
    </xf>
    <xf numFmtId="0" fontId="14" fillId="3" borderId="112" xfId="0" applyFont="1" applyFill="1" applyBorder="1" applyAlignment="1" applyProtection="1">
      <alignment horizontal="center" vertical="center" readingOrder="2"/>
      <protection hidden="1"/>
    </xf>
    <xf numFmtId="166" fontId="34" fillId="15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7" fontId="40" fillId="0" borderId="41" xfId="0" applyNumberFormat="1" applyFont="1" applyBorder="1" applyAlignment="1" applyProtection="1">
      <alignment horizontal="center" vertical="center"/>
      <protection hidden="1"/>
    </xf>
    <xf numFmtId="167" fontId="40" fillId="0" borderId="47" xfId="0" applyNumberFormat="1" applyFont="1" applyBorder="1" applyAlignment="1" applyProtection="1">
      <alignment horizontal="center" vertical="center"/>
      <protection hidden="1"/>
    </xf>
    <xf numFmtId="167" fontId="40" fillId="0" borderId="50" xfId="0" applyNumberFormat="1" applyFont="1" applyBorder="1" applyAlignment="1" applyProtection="1">
      <alignment horizontal="center" vertical="center"/>
      <protection hidden="1"/>
    </xf>
    <xf numFmtId="167" fontId="40" fillId="0" borderId="53" xfId="0" applyNumberFormat="1" applyFont="1" applyBorder="1" applyAlignment="1" applyProtection="1">
      <alignment horizontal="center" vertical="center"/>
      <protection hidden="1"/>
    </xf>
    <xf numFmtId="167" fontId="40" fillId="0" borderId="56" xfId="0" applyNumberFormat="1" applyFont="1" applyBorder="1" applyAlignment="1" applyProtection="1">
      <alignment horizontal="center" vertical="center"/>
      <protection hidden="1"/>
    </xf>
    <xf numFmtId="167" fontId="40" fillId="0" borderId="62" xfId="0" applyNumberFormat="1" applyFont="1" applyBorder="1" applyAlignment="1" applyProtection="1">
      <alignment horizontal="center" vertical="center"/>
      <protection hidden="1"/>
    </xf>
    <xf numFmtId="167" fontId="40" fillId="0" borderId="88" xfId="0" applyNumberFormat="1" applyFont="1" applyBorder="1" applyAlignment="1" applyProtection="1">
      <alignment horizontal="center" vertical="center"/>
      <protection hidden="1"/>
    </xf>
    <xf numFmtId="0" fontId="23" fillId="0" borderId="0" xfId="0" applyFont="1" applyAlignment="1"/>
    <xf numFmtId="0" fontId="8" fillId="1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10" fillId="0" borderId="83" xfId="0" applyFont="1" applyBorder="1" applyAlignment="1">
      <alignment horizontal="center" vertical="center" wrapText="1" readingOrder="2"/>
    </xf>
    <xf numFmtId="0" fontId="10" fillId="0" borderId="32" xfId="0" applyFont="1" applyBorder="1" applyAlignment="1">
      <alignment horizontal="center" vertical="center" wrapText="1" readingOrder="2"/>
    </xf>
    <xf numFmtId="0" fontId="10" fillId="0" borderId="65" xfId="0" applyFont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4" fillId="5" borderId="38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6" xfId="0" applyFont="1" applyFill="1" applyBorder="1" applyAlignment="1">
      <alignment horizontal="center" vertical="center" wrapText="1" readingOrder="2"/>
    </xf>
    <xf numFmtId="0" fontId="4" fillId="5" borderId="9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19" fillId="15" borderId="12" xfId="0" applyFont="1" applyFill="1" applyBorder="1" applyAlignment="1">
      <alignment horizontal="center" vertical="center" wrapText="1" readingOrder="2"/>
    </xf>
    <xf numFmtId="0" fontId="19" fillId="15" borderId="0" xfId="0" applyFont="1" applyFill="1" applyBorder="1" applyAlignment="1">
      <alignment horizontal="center" vertical="center" wrapText="1" readingOrder="2"/>
    </xf>
    <xf numFmtId="0" fontId="19" fillId="15" borderId="13" xfId="0" applyFont="1" applyFill="1" applyBorder="1" applyAlignment="1">
      <alignment horizontal="center" vertical="center" wrapText="1" readingOrder="2"/>
    </xf>
    <xf numFmtId="0" fontId="18" fillId="14" borderId="12" xfId="0" applyFont="1" applyFill="1" applyBorder="1" applyAlignment="1">
      <alignment horizontal="center" vertical="center" wrapText="1" readingOrder="2"/>
    </xf>
    <xf numFmtId="0" fontId="18" fillId="14" borderId="0" xfId="0" applyFont="1" applyFill="1" applyBorder="1" applyAlignment="1">
      <alignment horizontal="center" vertical="center" wrapText="1" readingOrder="2"/>
    </xf>
    <xf numFmtId="0" fontId="18" fillId="14" borderId="13" xfId="0" applyFont="1" applyFill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8" fillId="4" borderId="12" xfId="0" applyFont="1" applyFill="1" applyBorder="1" applyAlignment="1">
      <alignment horizontal="center" vertical="center" wrapText="1" readingOrder="2"/>
    </xf>
    <xf numFmtId="0" fontId="18" fillId="4" borderId="0" xfId="0" applyFont="1" applyFill="1" applyBorder="1" applyAlignment="1">
      <alignment horizontal="center" vertical="center" wrapText="1" readingOrder="2"/>
    </xf>
    <xf numFmtId="0" fontId="18" fillId="4" borderId="13" xfId="0" applyFont="1" applyFill="1" applyBorder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3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72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73" xfId="0" applyFont="1" applyBorder="1" applyAlignment="1" applyProtection="1">
      <alignment horizontal="center" vertical="center"/>
      <protection hidden="1"/>
    </xf>
    <xf numFmtId="167" fontId="40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/>
      <protection locked="0"/>
    </xf>
    <xf numFmtId="0" fontId="14" fillId="0" borderId="45" xfId="0" applyFont="1" applyBorder="1" applyAlignment="1" applyProtection="1">
      <alignment horizontal="center" vertical="center"/>
      <protection locked="0"/>
    </xf>
    <xf numFmtId="0" fontId="14" fillId="0" borderId="114" xfId="0" applyFont="1" applyBorder="1" applyAlignment="1" applyProtection="1">
      <alignment horizontal="center" vertical="center" wrapText="1"/>
      <protection locked="0"/>
    </xf>
    <xf numFmtId="0" fontId="14" fillId="0" borderId="115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0" fillId="0" borderId="5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82" xfId="0" applyFont="1" applyBorder="1" applyAlignment="1" applyProtection="1">
      <alignment horizontal="center" vertical="center"/>
      <protection hidden="1"/>
    </xf>
    <xf numFmtId="0" fontId="10" fillId="0" borderId="89" xfId="0" applyFont="1" applyBorder="1" applyAlignment="1" applyProtection="1">
      <alignment horizontal="center" vertical="center"/>
      <protection hidden="1"/>
    </xf>
    <xf numFmtId="0" fontId="21" fillId="0" borderId="79" xfId="0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7" fontId="41" fillId="0" borderId="59" xfId="0" applyNumberFormat="1" applyFont="1" applyBorder="1" applyAlignment="1" applyProtection="1">
      <alignment horizontal="center" vertical="center"/>
      <protection hidden="1"/>
    </xf>
    <xf numFmtId="167" fontId="41" fillId="0" borderId="29" xfId="0" applyNumberFormat="1" applyFont="1" applyBorder="1" applyAlignment="1" applyProtection="1">
      <alignment horizontal="center" vertical="center"/>
      <protection hidden="1"/>
    </xf>
    <xf numFmtId="167" fontId="41" fillId="0" borderId="89" xfId="0" applyNumberFormat="1" applyFont="1" applyBorder="1" applyAlignment="1" applyProtection="1">
      <alignment horizontal="center" vertical="center"/>
      <protection hidden="1"/>
    </xf>
    <xf numFmtId="167" fontId="40" fillId="0" borderId="59" xfId="0" applyNumberFormat="1" applyFont="1" applyBorder="1" applyAlignment="1" applyProtection="1">
      <alignment horizontal="center" vertical="center"/>
      <protection hidden="1"/>
    </xf>
    <xf numFmtId="167" fontId="40" fillId="0" borderId="74" xfId="0" applyNumberFormat="1" applyFont="1" applyBorder="1" applyAlignment="1" applyProtection="1">
      <alignment horizontal="center" vertical="center"/>
      <protection hidden="1"/>
    </xf>
    <xf numFmtId="0" fontId="14" fillId="0" borderId="59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4" fillId="0" borderId="63" xfId="0" applyFont="1" applyBorder="1" applyAlignment="1" applyProtection="1">
      <alignment horizontal="center" vertical="center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  <protection hidden="1"/>
    </xf>
    <xf numFmtId="0" fontId="14" fillId="0" borderId="53" xfId="0" applyFont="1" applyBorder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167" fontId="41" fillId="0" borderId="82" xfId="0" applyNumberFormat="1" applyFont="1" applyBorder="1" applyAlignment="1" applyProtection="1">
      <alignment horizontal="center" vertical="center"/>
      <protection hidden="1"/>
    </xf>
    <xf numFmtId="0" fontId="23" fillId="0" borderId="0" xfId="0" applyFont="1" applyAlignment="1">
      <alignment horizontal="center"/>
    </xf>
    <xf numFmtId="0" fontId="14" fillId="0" borderId="77" xfId="0" applyFont="1" applyBorder="1" applyAlignment="1" applyProtection="1">
      <alignment horizontal="center" vertical="center"/>
      <protection locked="0"/>
    </xf>
    <xf numFmtId="0" fontId="14" fillId="0" borderId="78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14" fillId="0" borderId="50" xfId="0" applyFont="1" applyBorder="1" applyAlignment="1" applyProtection="1">
      <alignment horizontal="center" vertical="center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0" xfId="0" applyFont="1" applyBorder="1" applyAlignment="1" applyProtection="1">
      <alignment horizontal="center" vertical="center"/>
      <protection locked="0"/>
    </xf>
    <xf numFmtId="0" fontId="14" fillId="0" borderId="92" xfId="0" applyFont="1" applyBorder="1" applyAlignment="1" applyProtection="1">
      <alignment horizontal="center" vertical="center" wrapText="1"/>
      <protection locked="0"/>
    </xf>
    <xf numFmtId="0" fontId="14" fillId="0" borderId="113" xfId="0" applyFont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48" xfId="0" applyFont="1" applyBorder="1" applyAlignment="1" applyProtection="1">
      <alignment horizontal="center" vertical="center"/>
      <protection locked="0"/>
    </xf>
    <xf numFmtId="0" fontId="18" fillId="0" borderId="34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horizontal="center" vertical="center" readingOrder="2"/>
    </xf>
    <xf numFmtId="165" fontId="12" fillId="0" borderId="0" xfId="0" applyNumberFormat="1" applyFont="1" applyBorder="1" applyAlignment="1" applyProtection="1">
      <alignment horizontal="center" vertical="center"/>
      <protection hidden="1"/>
    </xf>
    <xf numFmtId="165" fontId="12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2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85" xfId="0" applyFont="1" applyBorder="1" applyAlignment="1" applyProtection="1">
      <alignment horizontal="left"/>
      <protection locked="0"/>
    </xf>
    <xf numFmtId="0" fontId="17" fillId="0" borderId="84" xfId="0" applyFont="1" applyBorder="1" applyAlignment="1" applyProtection="1">
      <alignment horizontal="left"/>
      <protection locked="0"/>
    </xf>
    <xf numFmtId="0" fontId="12" fillId="0" borderId="66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69" xfId="0" applyFont="1" applyBorder="1" applyAlignment="1" applyProtection="1">
      <alignment horizontal="center" vertical="center"/>
      <protection locked="0"/>
    </xf>
    <xf numFmtId="0" fontId="12" fillId="0" borderId="67" xfId="0" applyFont="1" applyBorder="1" applyAlignment="1" applyProtection="1">
      <alignment horizontal="center" vertical="center"/>
      <protection locked="0"/>
    </xf>
    <xf numFmtId="0" fontId="14" fillId="0" borderId="6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70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12" fillId="0" borderId="59" xfId="0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0" fontId="12" fillId="0" borderId="82" xfId="0" applyFont="1" applyBorder="1" applyAlignment="1" applyProtection="1">
      <alignment horizontal="center" vertical="center" wrapText="1"/>
      <protection locked="0"/>
    </xf>
    <xf numFmtId="0" fontId="12" fillId="0" borderId="68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71" xfId="0" applyFont="1" applyBorder="1" applyAlignment="1" applyProtection="1">
      <alignment horizontal="center" vertical="center"/>
      <protection locked="0"/>
    </xf>
    <xf numFmtId="167" fontId="12" fillId="0" borderId="104" xfId="0" applyNumberFormat="1" applyFont="1" applyBorder="1" applyAlignment="1" applyProtection="1">
      <alignment horizontal="center" vertical="center"/>
      <protection hidden="1"/>
    </xf>
    <xf numFmtId="167" fontId="12" fillId="0" borderId="105" xfId="0" applyNumberFormat="1" applyFont="1" applyBorder="1" applyAlignment="1" applyProtection="1">
      <alignment horizontal="center" vertical="center"/>
      <protection hidden="1"/>
    </xf>
    <xf numFmtId="167" fontId="12" fillId="0" borderId="107" xfId="0" applyNumberFormat="1" applyFont="1" applyBorder="1" applyAlignment="1" applyProtection="1">
      <alignment horizontal="center" vertical="center"/>
      <protection hidden="1"/>
    </xf>
    <xf numFmtId="167" fontId="12" fillId="0" borderId="59" xfId="0" applyNumberFormat="1" applyFont="1" applyBorder="1" applyAlignment="1" applyProtection="1">
      <alignment horizontal="center" vertical="center"/>
      <protection hidden="1"/>
    </xf>
    <xf numFmtId="167" fontId="12" fillId="0" borderId="74" xfId="0" applyNumberFormat="1" applyFont="1" applyBorder="1" applyAlignment="1" applyProtection="1">
      <alignment horizontal="center" vertical="center"/>
      <protection hidden="1"/>
    </xf>
    <xf numFmtId="0" fontId="12" fillId="0" borderId="93" xfId="0" applyFont="1" applyBorder="1" applyAlignment="1" applyProtection="1">
      <alignment horizontal="center" vertical="center"/>
      <protection hidden="1"/>
    </xf>
    <xf numFmtId="0" fontId="12" fillId="0" borderId="94" xfId="0" applyFont="1" applyBorder="1" applyAlignment="1" applyProtection="1">
      <alignment horizontal="center" vertical="center"/>
      <protection hidden="1"/>
    </xf>
    <xf numFmtId="0" fontId="12" fillId="0" borderId="95" xfId="0" applyFont="1" applyBorder="1" applyAlignment="1" applyProtection="1">
      <alignment horizontal="center" vertical="center"/>
      <protection hidden="1"/>
    </xf>
    <xf numFmtId="0" fontId="12" fillId="0" borderId="100" xfId="0" applyFont="1" applyBorder="1" applyAlignment="1" applyProtection="1">
      <alignment horizontal="center" vertical="center"/>
      <protection hidden="1"/>
    </xf>
    <xf numFmtId="0" fontId="12" fillId="0" borderId="101" xfId="0" applyFont="1" applyBorder="1" applyAlignment="1" applyProtection="1">
      <alignment horizontal="center" vertical="center"/>
      <protection hidden="1"/>
    </xf>
    <xf numFmtId="167" fontId="12" fillId="0" borderId="106" xfId="0" applyNumberFormat="1" applyFont="1" applyBorder="1" applyAlignment="1" applyProtection="1">
      <alignment horizontal="center" vertical="center"/>
      <protection hidden="1"/>
    </xf>
    <xf numFmtId="0" fontId="14" fillId="0" borderId="90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center" wrapText="1"/>
      <protection locked="0"/>
    </xf>
    <xf numFmtId="167" fontId="12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/>
      <protection locked="0"/>
    </xf>
    <xf numFmtId="0" fontId="12" fillId="0" borderId="10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103" xfId="0" applyFont="1" applyBorder="1" applyAlignment="1" applyProtection="1">
      <alignment horizontal="center" vertical="center" wrapText="1"/>
      <protection locked="0"/>
    </xf>
    <xf numFmtId="0" fontId="12" fillId="0" borderId="67" xfId="0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12" fillId="0" borderId="70" xfId="0" applyFont="1" applyBorder="1" applyAlignment="1" applyProtection="1">
      <alignment horizontal="center" wrapText="1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8" fillId="13" borderId="4" xfId="0" applyFont="1" applyFill="1" applyBorder="1" applyAlignment="1">
      <alignment horizontal="center"/>
    </xf>
    <xf numFmtId="0" fontId="14" fillId="4" borderId="61" xfId="0" applyFont="1" applyFill="1" applyBorder="1" applyAlignment="1" applyProtection="1">
      <alignment horizontal="center" vertical="center" readingOrder="2"/>
      <protection hidden="1"/>
    </xf>
    <xf numFmtId="0" fontId="14" fillId="4" borderId="62" xfId="0" applyFont="1" applyFill="1" applyBorder="1" applyAlignment="1" applyProtection="1">
      <alignment horizontal="center" vertical="center" readingOrder="2"/>
      <protection hidden="1"/>
    </xf>
    <xf numFmtId="0" fontId="14" fillId="4" borderId="110" xfId="0" applyFont="1" applyFill="1" applyBorder="1" applyAlignment="1" applyProtection="1">
      <alignment horizontal="center" vertical="center" readingOrder="2"/>
      <protection hidden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9900"/>
      <color rgb="FFFF66CC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533401</xdr:colOff>
      <xdr:row>28</xdr:row>
      <xdr:rowOff>161925</xdr:rowOff>
    </xdr:from>
    <xdr:to>
      <xdr:col>6</xdr:col>
      <xdr:colOff>152401</xdr:colOff>
      <xdr:row>35</xdr:row>
      <xdr:rowOff>47625</xdr:rowOff>
    </xdr:to>
    <xdr:cxnSp macro="">
      <xdr:nvCxnSpPr>
        <xdr:cNvPr id="5" name="رابط كسهم مستقيم 4"/>
        <xdr:cNvCxnSpPr/>
      </xdr:nvCxnSpPr>
      <xdr:spPr>
        <a:xfrm rot="16200000" flipH="1">
          <a:off x="11231256112" y="7291387"/>
          <a:ext cx="1466850" cy="1619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DZ572"/>
  <sheetViews>
    <sheetView rightToLeft="1" workbookViewId="0">
      <pane xSplit="12" ySplit="4" topLeftCell="CL5" activePane="bottomRight" state="frozen"/>
      <selection pane="topRight" activeCell="N1" sqref="N1"/>
      <selection pane="bottomLeft" activeCell="A12" sqref="A12"/>
      <selection pane="bottomRight" activeCell="CR6" sqref="CR6"/>
    </sheetView>
  </sheetViews>
  <sheetFormatPr defaultRowHeight="15.75"/>
  <cols>
    <col min="1" max="1" width="7.25" style="2" customWidth="1"/>
    <col min="2" max="2" width="10.375" style="11" customWidth="1"/>
    <col min="3" max="3" width="5.625" style="27" customWidth="1"/>
    <col min="4" max="8" width="5.625" style="26" customWidth="1"/>
    <col min="9" max="9" width="5.625" style="28" customWidth="1"/>
    <col min="10" max="16" width="5.625" style="1" customWidth="1"/>
    <col min="17" max="17" width="5.625" style="32" customWidth="1"/>
    <col min="18" max="22" width="5.625" style="33" customWidth="1"/>
    <col min="23" max="23" width="5.625" style="34" customWidth="1"/>
    <col min="24" max="30" width="5.625" style="1" customWidth="1"/>
    <col min="31" max="31" width="5.625" style="39" customWidth="1"/>
    <col min="32" max="36" width="5.625" style="38" customWidth="1"/>
    <col min="37" max="37" width="5.625" style="40" customWidth="1"/>
    <col min="38" max="44" width="5.625" style="1" customWidth="1"/>
    <col min="45" max="45" width="5.625" style="45" customWidth="1"/>
    <col min="46" max="50" width="5.625" style="44" customWidth="1"/>
    <col min="51" max="51" width="5.625" style="46" customWidth="1"/>
    <col min="52" max="58" width="5.625" style="1" customWidth="1"/>
    <col min="59" max="65" width="5.625" style="48" customWidth="1"/>
    <col min="66" max="72" width="5.625" style="1" customWidth="1"/>
    <col min="73" max="79" width="5.625" style="50" customWidth="1"/>
    <col min="80" max="86" width="5.625" style="1" customWidth="1"/>
    <col min="87" max="93" width="5.625" style="52" customWidth="1"/>
    <col min="94" max="100" width="5.625" style="1" customWidth="1"/>
    <col min="101" max="107" width="5.625" style="54" customWidth="1"/>
    <col min="108" max="128" width="5.625" style="1" customWidth="1"/>
    <col min="129" max="129" width="9" style="93"/>
    <col min="130" max="130" width="9" style="99"/>
  </cols>
  <sheetData>
    <row r="1" spans="1:130" ht="28.5" customHeight="1">
      <c r="C1" s="242" t="s">
        <v>58</v>
      </c>
      <c r="D1" s="243"/>
      <c r="E1" s="243"/>
      <c r="F1" s="243"/>
      <c r="G1" s="243"/>
      <c r="H1" s="243"/>
      <c r="I1" s="244"/>
      <c r="J1" s="242" t="s">
        <v>58</v>
      </c>
      <c r="K1" s="243"/>
      <c r="L1" s="243"/>
      <c r="M1" s="243"/>
      <c r="N1" s="243"/>
      <c r="O1" s="243"/>
      <c r="P1" s="244"/>
      <c r="Q1" s="242" t="s">
        <v>58</v>
      </c>
      <c r="R1" s="243"/>
      <c r="S1" s="243"/>
      <c r="T1" s="243"/>
      <c r="U1" s="243"/>
      <c r="V1" s="243"/>
      <c r="W1" s="244"/>
      <c r="X1" s="242" t="s">
        <v>58</v>
      </c>
      <c r="Y1" s="243"/>
      <c r="Z1" s="243"/>
      <c r="AA1" s="243"/>
      <c r="AB1" s="243"/>
      <c r="AC1" s="243"/>
      <c r="AD1" s="244"/>
      <c r="AE1" s="242" t="s">
        <v>58</v>
      </c>
      <c r="AF1" s="243"/>
      <c r="AG1" s="243"/>
      <c r="AH1" s="243"/>
      <c r="AI1" s="243"/>
      <c r="AJ1" s="243"/>
      <c r="AK1" s="244"/>
      <c r="AL1" s="242" t="s">
        <v>58</v>
      </c>
      <c r="AM1" s="243"/>
      <c r="AN1" s="243"/>
      <c r="AO1" s="243"/>
      <c r="AP1" s="243"/>
      <c r="AQ1" s="243"/>
      <c r="AR1" s="244"/>
      <c r="AS1" s="238" t="s">
        <v>60</v>
      </c>
      <c r="AT1" s="239"/>
      <c r="AU1" s="239"/>
      <c r="AV1" s="239"/>
      <c r="AW1" s="239"/>
      <c r="AX1" s="239"/>
      <c r="AY1" s="240"/>
      <c r="AZ1" s="238" t="s">
        <v>60</v>
      </c>
      <c r="BA1" s="239"/>
      <c r="BB1" s="239"/>
      <c r="BC1" s="239"/>
      <c r="BD1" s="239"/>
      <c r="BE1" s="239"/>
      <c r="BF1" s="240"/>
      <c r="BG1" s="238" t="s">
        <v>60</v>
      </c>
      <c r="BH1" s="239"/>
      <c r="BI1" s="239"/>
      <c r="BJ1" s="239"/>
      <c r="BK1" s="239"/>
      <c r="BL1" s="239"/>
      <c r="BM1" s="240"/>
      <c r="BN1" s="238" t="s">
        <v>60</v>
      </c>
      <c r="BO1" s="239"/>
      <c r="BP1" s="239"/>
      <c r="BQ1" s="239"/>
      <c r="BR1" s="239"/>
      <c r="BS1" s="239"/>
      <c r="BT1" s="240"/>
      <c r="BU1" s="238" t="s">
        <v>60</v>
      </c>
      <c r="BV1" s="239"/>
      <c r="BW1" s="239"/>
      <c r="BX1" s="239"/>
      <c r="BY1" s="239"/>
      <c r="BZ1" s="239"/>
      <c r="CA1" s="240"/>
      <c r="CB1" s="238" t="s">
        <v>60</v>
      </c>
      <c r="CC1" s="239"/>
      <c r="CD1" s="239"/>
      <c r="CE1" s="239"/>
      <c r="CF1" s="239"/>
      <c r="CG1" s="239"/>
      <c r="CH1" s="240"/>
      <c r="CI1" s="235" t="s">
        <v>67</v>
      </c>
      <c r="CJ1" s="236"/>
      <c r="CK1" s="236"/>
      <c r="CL1" s="236"/>
      <c r="CM1" s="236"/>
      <c r="CN1" s="236"/>
      <c r="CO1" s="237"/>
      <c r="CP1" s="235" t="s">
        <v>67</v>
      </c>
      <c r="CQ1" s="236"/>
      <c r="CR1" s="236"/>
      <c r="CS1" s="236"/>
      <c r="CT1" s="236"/>
      <c r="CU1" s="236"/>
      <c r="CV1" s="237"/>
      <c r="CW1" s="235" t="s">
        <v>67</v>
      </c>
      <c r="CX1" s="236"/>
      <c r="CY1" s="236"/>
      <c r="CZ1" s="236"/>
      <c r="DA1" s="236"/>
      <c r="DB1" s="236"/>
      <c r="DC1" s="237"/>
      <c r="DD1" s="235" t="s">
        <v>67</v>
      </c>
      <c r="DE1" s="236"/>
      <c r="DF1" s="236"/>
      <c r="DG1" s="236"/>
      <c r="DH1" s="236"/>
      <c r="DI1" s="236"/>
      <c r="DJ1" s="237"/>
      <c r="DK1" s="235" t="s">
        <v>67</v>
      </c>
      <c r="DL1" s="236"/>
      <c r="DM1" s="236"/>
      <c r="DN1" s="236"/>
      <c r="DO1" s="236"/>
      <c r="DP1" s="236"/>
      <c r="DQ1" s="237"/>
      <c r="DR1" s="235" t="s">
        <v>67</v>
      </c>
      <c r="DS1" s="236"/>
      <c r="DT1" s="236"/>
      <c r="DU1" s="236"/>
      <c r="DV1" s="236"/>
      <c r="DW1" s="236"/>
      <c r="DX1" s="237"/>
    </row>
    <row r="2" spans="1:130" s="63" customFormat="1" ht="19.5" customHeight="1" thickBot="1">
      <c r="A2" s="62"/>
      <c r="B2" s="62"/>
      <c r="C2" s="226" t="s">
        <v>122</v>
      </c>
      <c r="D2" s="227"/>
      <c r="E2" s="227"/>
      <c r="F2" s="227"/>
      <c r="G2" s="227"/>
      <c r="H2" s="227"/>
      <c r="I2" s="228"/>
      <c r="J2" s="223" t="s">
        <v>125</v>
      </c>
      <c r="K2" s="224"/>
      <c r="L2" s="224"/>
      <c r="M2" s="224"/>
      <c r="N2" s="224"/>
      <c r="O2" s="224"/>
      <c r="P2" s="225"/>
      <c r="Q2" s="223" t="s">
        <v>53</v>
      </c>
      <c r="R2" s="224"/>
      <c r="S2" s="224"/>
      <c r="T2" s="224"/>
      <c r="U2" s="224"/>
      <c r="V2" s="224"/>
      <c r="W2" s="225"/>
      <c r="X2" s="223" t="s">
        <v>54</v>
      </c>
      <c r="Y2" s="224"/>
      <c r="Z2" s="224"/>
      <c r="AA2" s="224"/>
      <c r="AB2" s="224"/>
      <c r="AC2" s="224"/>
      <c r="AD2" s="225"/>
      <c r="AE2" s="223" t="s">
        <v>55</v>
      </c>
      <c r="AF2" s="224"/>
      <c r="AG2" s="224"/>
      <c r="AH2" s="224"/>
      <c r="AI2" s="224"/>
      <c r="AJ2" s="224"/>
      <c r="AK2" s="225"/>
      <c r="AL2" s="223" t="s">
        <v>56</v>
      </c>
      <c r="AM2" s="224"/>
      <c r="AN2" s="224"/>
      <c r="AO2" s="224"/>
      <c r="AP2" s="224"/>
      <c r="AQ2" s="224"/>
      <c r="AR2" s="225"/>
      <c r="AS2" s="223" t="s">
        <v>59</v>
      </c>
      <c r="AT2" s="224"/>
      <c r="AU2" s="224"/>
      <c r="AV2" s="224"/>
      <c r="AW2" s="224"/>
      <c r="AX2" s="224"/>
      <c r="AY2" s="225"/>
      <c r="AZ2" s="223" t="s">
        <v>76</v>
      </c>
      <c r="BA2" s="224"/>
      <c r="BB2" s="224"/>
      <c r="BC2" s="224"/>
      <c r="BD2" s="224"/>
      <c r="BE2" s="224"/>
      <c r="BF2" s="225"/>
      <c r="BG2" s="223" t="s">
        <v>63</v>
      </c>
      <c r="BH2" s="224"/>
      <c r="BI2" s="224"/>
      <c r="BJ2" s="224"/>
      <c r="BK2" s="224"/>
      <c r="BL2" s="224"/>
      <c r="BM2" s="225"/>
      <c r="BN2" s="223" t="s">
        <v>65</v>
      </c>
      <c r="BO2" s="224"/>
      <c r="BP2" s="224"/>
      <c r="BQ2" s="224"/>
      <c r="BR2" s="224"/>
      <c r="BS2" s="224"/>
      <c r="BT2" s="225"/>
      <c r="BU2" s="223" t="s">
        <v>65</v>
      </c>
      <c r="BV2" s="224"/>
      <c r="BW2" s="224"/>
      <c r="BX2" s="224"/>
      <c r="BY2" s="224"/>
      <c r="BZ2" s="224"/>
      <c r="CA2" s="225"/>
      <c r="CB2" s="223" t="s">
        <v>66</v>
      </c>
      <c r="CC2" s="224"/>
      <c r="CD2" s="224"/>
      <c r="CE2" s="224"/>
      <c r="CF2" s="224"/>
      <c r="CG2" s="224"/>
      <c r="CH2" s="225"/>
      <c r="CI2" s="223" t="s">
        <v>68</v>
      </c>
      <c r="CJ2" s="224"/>
      <c r="CK2" s="224"/>
      <c r="CL2" s="224"/>
      <c r="CM2" s="224"/>
      <c r="CN2" s="224"/>
      <c r="CO2" s="225"/>
      <c r="CP2" s="223" t="s">
        <v>70</v>
      </c>
      <c r="CQ2" s="224"/>
      <c r="CR2" s="224"/>
      <c r="CS2" s="224"/>
      <c r="CT2" s="224"/>
      <c r="CU2" s="224"/>
      <c r="CV2" s="225"/>
      <c r="CW2" s="223" t="s">
        <v>70</v>
      </c>
      <c r="CX2" s="224"/>
      <c r="CY2" s="224"/>
      <c r="CZ2" s="224"/>
      <c r="DA2" s="224"/>
      <c r="DB2" s="224"/>
      <c r="DC2" s="225"/>
      <c r="DD2" s="223" t="s">
        <v>72</v>
      </c>
      <c r="DE2" s="224"/>
      <c r="DF2" s="224"/>
      <c r="DG2" s="224"/>
      <c r="DH2" s="224"/>
      <c r="DI2" s="224"/>
      <c r="DJ2" s="225"/>
      <c r="DK2" s="223" t="s">
        <v>73</v>
      </c>
      <c r="DL2" s="224"/>
      <c r="DM2" s="224"/>
      <c r="DN2" s="224"/>
      <c r="DO2" s="224"/>
      <c r="DP2" s="224"/>
      <c r="DQ2" s="225"/>
      <c r="DR2" s="223" t="s">
        <v>74</v>
      </c>
      <c r="DS2" s="224"/>
      <c r="DT2" s="224"/>
      <c r="DU2" s="224"/>
      <c r="DV2" s="224"/>
      <c r="DW2" s="224"/>
      <c r="DX2" s="241"/>
      <c r="DY2" s="94"/>
      <c r="DZ2" s="99"/>
    </row>
    <row r="3" spans="1:130" ht="14.25" customHeight="1">
      <c r="A3" s="255" t="s">
        <v>5</v>
      </c>
      <c r="B3" s="253" t="s">
        <v>22</v>
      </c>
      <c r="C3" s="229" t="s">
        <v>51</v>
      </c>
      <c r="D3" s="230"/>
      <c r="E3" s="231"/>
      <c r="F3" s="232"/>
      <c r="G3" s="231"/>
      <c r="H3" s="231"/>
      <c r="I3" s="233"/>
      <c r="J3" s="234" t="s">
        <v>52</v>
      </c>
      <c r="K3" s="234"/>
      <c r="L3" s="234"/>
      <c r="M3" s="234"/>
      <c r="N3" s="234"/>
      <c r="O3" s="234"/>
      <c r="P3" s="234"/>
      <c r="Q3" s="234" t="s">
        <v>52</v>
      </c>
      <c r="R3" s="234"/>
      <c r="S3" s="234"/>
      <c r="T3" s="234"/>
      <c r="U3" s="234"/>
      <c r="V3" s="234"/>
      <c r="W3" s="234"/>
      <c r="X3" s="234" t="s">
        <v>52</v>
      </c>
      <c r="Y3" s="234"/>
      <c r="Z3" s="234"/>
      <c r="AA3" s="234"/>
      <c r="AB3" s="234"/>
      <c r="AC3" s="234"/>
      <c r="AD3" s="234"/>
      <c r="AE3" s="234" t="s">
        <v>52</v>
      </c>
      <c r="AF3" s="234"/>
      <c r="AG3" s="234"/>
      <c r="AH3" s="234"/>
      <c r="AI3" s="234"/>
      <c r="AJ3" s="234"/>
      <c r="AK3" s="234"/>
      <c r="AL3" s="234" t="s">
        <v>57</v>
      </c>
      <c r="AM3" s="234"/>
      <c r="AN3" s="234"/>
      <c r="AO3" s="234"/>
      <c r="AP3" s="234"/>
      <c r="AQ3" s="234"/>
      <c r="AR3" s="234"/>
      <c r="AS3" s="248" t="s">
        <v>61</v>
      </c>
      <c r="AT3" s="249"/>
      <c r="AU3" s="250"/>
      <c r="AV3" s="250"/>
      <c r="AW3" s="250"/>
      <c r="AX3" s="250"/>
      <c r="AY3" s="251"/>
      <c r="AZ3" s="234" t="s">
        <v>62</v>
      </c>
      <c r="BA3" s="234"/>
      <c r="BB3" s="234"/>
      <c r="BC3" s="234"/>
      <c r="BD3" s="234"/>
      <c r="BE3" s="234"/>
      <c r="BF3" s="234"/>
      <c r="BG3" s="246" t="s">
        <v>64</v>
      </c>
      <c r="BH3" s="246"/>
      <c r="BI3" s="246"/>
      <c r="BJ3" s="246"/>
      <c r="BK3" s="246"/>
      <c r="BL3" s="246"/>
      <c r="BM3" s="246"/>
      <c r="BN3" s="234" t="s">
        <v>10</v>
      </c>
      <c r="BO3" s="234"/>
      <c r="BP3" s="234"/>
      <c r="BQ3" s="234"/>
      <c r="BR3" s="234"/>
      <c r="BS3" s="234"/>
      <c r="BT3" s="234"/>
      <c r="BU3" s="247" t="s">
        <v>9</v>
      </c>
      <c r="BV3" s="247"/>
      <c r="BW3" s="247"/>
      <c r="BX3" s="247"/>
      <c r="BY3" s="247"/>
      <c r="BZ3" s="247"/>
      <c r="CA3" s="247"/>
      <c r="CB3" s="234" t="s">
        <v>6</v>
      </c>
      <c r="CC3" s="234"/>
      <c r="CD3" s="234"/>
      <c r="CE3" s="234"/>
      <c r="CF3" s="234"/>
      <c r="CG3" s="234"/>
      <c r="CH3" s="234"/>
      <c r="CI3" s="245" t="s">
        <v>69</v>
      </c>
      <c r="CJ3" s="245"/>
      <c r="CK3" s="245"/>
      <c r="CL3" s="245"/>
      <c r="CM3" s="245"/>
      <c r="CN3" s="245"/>
      <c r="CO3" s="245"/>
      <c r="CP3" s="245" t="s">
        <v>69</v>
      </c>
      <c r="CQ3" s="245"/>
      <c r="CR3" s="245"/>
      <c r="CS3" s="245"/>
      <c r="CT3" s="245"/>
      <c r="CU3" s="245"/>
      <c r="CV3" s="245"/>
      <c r="CW3" s="245" t="s">
        <v>71</v>
      </c>
      <c r="CX3" s="245"/>
      <c r="CY3" s="245"/>
      <c r="CZ3" s="245"/>
      <c r="DA3" s="245"/>
      <c r="DB3" s="245"/>
      <c r="DC3" s="245"/>
      <c r="DD3" s="234" t="s">
        <v>7</v>
      </c>
      <c r="DE3" s="234"/>
      <c r="DF3" s="234"/>
      <c r="DG3" s="234"/>
      <c r="DH3" s="234"/>
      <c r="DI3" s="234"/>
      <c r="DJ3" s="234"/>
      <c r="DK3" s="234" t="s">
        <v>8</v>
      </c>
      <c r="DL3" s="234"/>
      <c r="DM3" s="234"/>
      <c r="DN3" s="234"/>
      <c r="DO3" s="234"/>
      <c r="DP3" s="234"/>
      <c r="DQ3" s="234"/>
      <c r="DR3" s="234" t="s">
        <v>75</v>
      </c>
      <c r="DS3" s="234"/>
      <c r="DT3" s="234"/>
      <c r="DU3" s="234"/>
      <c r="DV3" s="234"/>
      <c r="DW3" s="234"/>
      <c r="DX3" s="234"/>
    </row>
    <row r="4" spans="1:130" ht="25.5">
      <c r="A4" s="255"/>
      <c r="B4" s="254"/>
      <c r="C4" s="21" t="s">
        <v>0</v>
      </c>
      <c r="D4" s="78" t="s">
        <v>48</v>
      </c>
      <c r="E4" s="78" t="s">
        <v>49</v>
      </c>
      <c r="F4" s="22" t="s">
        <v>1</v>
      </c>
      <c r="G4" s="22" t="s">
        <v>2</v>
      </c>
      <c r="H4" s="22" t="s">
        <v>3</v>
      </c>
      <c r="I4" s="23" t="s">
        <v>4</v>
      </c>
      <c r="J4" s="14" t="s">
        <v>0</v>
      </c>
      <c r="K4" s="78" t="s">
        <v>48</v>
      </c>
      <c r="L4" s="78" t="s">
        <v>49</v>
      </c>
      <c r="M4" s="3" t="s">
        <v>1</v>
      </c>
      <c r="N4" s="3" t="s">
        <v>2</v>
      </c>
      <c r="O4" s="3" t="s">
        <v>3</v>
      </c>
      <c r="P4" s="15" t="s">
        <v>4</v>
      </c>
      <c r="Q4" s="29" t="s">
        <v>0</v>
      </c>
      <c r="R4" s="78" t="s">
        <v>48</v>
      </c>
      <c r="S4" s="78" t="s">
        <v>49</v>
      </c>
      <c r="T4" s="30" t="s">
        <v>1</v>
      </c>
      <c r="U4" s="30" t="s">
        <v>2</v>
      </c>
      <c r="V4" s="30" t="s">
        <v>3</v>
      </c>
      <c r="W4" s="31" t="s">
        <v>4</v>
      </c>
      <c r="X4" s="14" t="s">
        <v>0</v>
      </c>
      <c r="Y4" s="78" t="s">
        <v>48</v>
      </c>
      <c r="Z4" s="78" t="s">
        <v>49</v>
      </c>
      <c r="AA4" s="3" t="s">
        <v>1</v>
      </c>
      <c r="AB4" s="3" t="s">
        <v>2</v>
      </c>
      <c r="AC4" s="3" t="s">
        <v>3</v>
      </c>
      <c r="AD4" s="15" t="s">
        <v>4</v>
      </c>
      <c r="AE4" s="35" t="s">
        <v>0</v>
      </c>
      <c r="AF4" s="78" t="s">
        <v>48</v>
      </c>
      <c r="AG4" s="78" t="s">
        <v>49</v>
      </c>
      <c r="AH4" s="36" t="s">
        <v>1</v>
      </c>
      <c r="AI4" s="36" t="s">
        <v>2</v>
      </c>
      <c r="AJ4" s="36" t="s">
        <v>3</v>
      </c>
      <c r="AK4" s="37" t="s">
        <v>4</v>
      </c>
      <c r="AL4" s="14" t="s">
        <v>0</v>
      </c>
      <c r="AM4" s="78" t="s">
        <v>48</v>
      </c>
      <c r="AN4" s="78" t="s">
        <v>49</v>
      </c>
      <c r="AO4" s="3" t="s">
        <v>1</v>
      </c>
      <c r="AP4" s="3" t="s">
        <v>2</v>
      </c>
      <c r="AQ4" s="3" t="s">
        <v>3</v>
      </c>
      <c r="AR4" s="15" t="s">
        <v>4</v>
      </c>
      <c r="AS4" s="41" t="s">
        <v>0</v>
      </c>
      <c r="AT4" s="78" t="s">
        <v>48</v>
      </c>
      <c r="AU4" s="78" t="s">
        <v>49</v>
      </c>
      <c r="AV4" s="42" t="s">
        <v>1</v>
      </c>
      <c r="AW4" s="42" t="s">
        <v>2</v>
      </c>
      <c r="AX4" s="42" t="s">
        <v>3</v>
      </c>
      <c r="AY4" s="43" t="s">
        <v>4</v>
      </c>
      <c r="AZ4" s="14" t="s">
        <v>0</v>
      </c>
      <c r="BA4" s="78" t="s">
        <v>48</v>
      </c>
      <c r="BB4" s="78" t="s">
        <v>49</v>
      </c>
      <c r="BC4" s="3" t="s">
        <v>1</v>
      </c>
      <c r="BD4" s="3" t="s">
        <v>2</v>
      </c>
      <c r="BE4" s="3" t="s">
        <v>3</v>
      </c>
      <c r="BF4" s="3" t="s">
        <v>4</v>
      </c>
      <c r="BG4" s="47" t="s">
        <v>0</v>
      </c>
      <c r="BH4" s="78" t="s">
        <v>48</v>
      </c>
      <c r="BI4" s="78" t="s">
        <v>49</v>
      </c>
      <c r="BJ4" s="47" t="s">
        <v>1</v>
      </c>
      <c r="BK4" s="47" t="s">
        <v>2</v>
      </c>
      <c r="BL4" s="47" t="s">
        <v>3</v>
      </c>
      <c r="BM4" s="47" t="s">
        <v>4</v>
      </c>
      <c r="BN4" s="3" t="s">
        <v>0</v>
      </c>
      <c r="BO4" s="78" t="s">
        <v>48</v>
      </c>
      <c r="BP4" s="78" t="s">
        <v>49</v>
      </c>
      <c r="BQ4" s="3" t="s">
        <v>1</v>
      </c>
      <c r="BR4" s="3" t="s">
        <v>2</v>
      </c>
      <c r="BS4" s="3" t="s">
        <v>3</v>
      </c>
      <c r="BT4" s="3" t="s">
        <v>4</v>
      </c>
      <c r="BU4" s="49" t="s">
        <v>0</v>
      </c>
      <c r="BV4" s="78" t="s">
        <v>48</v>
      </c>
      <c r="BW4" s="78" t="s">
        <v>49</v>
      </c>
      <c r="BX4" s="49" t="s">
        <v>1</v>
      </c>
      <c r="BY4" s="49" t="s">
        <v>2</v>
      </c>
      <c r="BZ4" s="49" t="s">
        <v>3</v>
      </c>
      <c r="CA4" s="49" t="s">
        <v>4</v>
      </c>
      <c r="CB4" s="3" t="s">
        <v>0</v>
      </c>
      <c r="CC4" s="78" t="s">
        <v>48</v>
      </c>
      <c r="CD4" s="78" t="s">
        <v>49</v>
      </c>
      <c r="CE4" s="3" t="s">
        <v>1</v>
      </c>
      <c r="CF4" s="3" t="s">
        <v>2</v>
      </c>
      <c r="CG4" s="3" t="s">
        <v>3</v>
      </c>
      <c r="CH4" s="3" t="s">
        <v>4</v>
      </c>
      <c r="CI4" s="51" t="s">
        <v>0</v>
      </c>
      <c r="CJ4" s="78" t="s">
        <v>48</v>
      </c>
      <c r="CK4" s="78" t="s">
        <v>49</v>
      </c>
      <c r="CL4" s="51" t="s">
        <v>1</v>
      </c>
      <c r="CM4" s="51" t="s">
        <v>2</v>
      </c>
      <c r="CN4" s="51" t="s">
        <v>3</v>
      </c>
      <c r="CO4" s="51" t="s">
        <v>4</v>
      </c>
      <c r="CP4" s="3" t="s">
        <v>0</v>
      </c>
      <c r="CQ4" s="78" t="s">
        <v>48</v>
      </c>
      <c r="CR4" s="78" t="s">
        <v>49</v>
      </c>
      <c r="CS4" s="3" t="s">
        <v>1</v>
      </c>
      <c r="CT4" s="3" t="s">
        <v>2</v>
      </c>
      <c r="CU4" s="3" t="s">
        <v>3</v>
      </c>
      <c r="CV4" s="3" t="s">
        <v>4</v>
      </c>
      <c r="CW4" s="53" t="s">
        <v>0</v>
      </c>
      <c r="CX4" s="78" t="s">
        <v>48</v>
      </c>
      <c r="CY4" s="78" t="s">
        <v>49</v>
      </c>
      <c r="CZ4" s="53" t="s">
        <v>1</v>
      </c>
      <c r="DA4" s="53" t="s">
        <v>2</v>
      </c>
      <c r="DB4" s="53" t="s">
        <v>3</v>
      </c>
      <c r="DC4" s="53" t="s">
        <v>4</v>
      </c>
      <c r="DD4" s="3" t="s">
        <v>0</v>
      </c>
      <c r="DE4" s="78" t="s">
        <v>48</v>
      </c>
      <c r="DF4" s="78" t="s">
        <v>49</v>
      </c>
      <c r="DG4" s="3" t="s">
        <v>1</v>
      </c>
      <c r="DH4" s="3" t="s">
        <v>2</v>
      </c>
      <c r="DI4" s="3" t="s">
        <v>3</v>
      </c>
      <c r="DJ4" s="3" t="s">
        <v>4</v>
      </c>
      <c r="DK4" s="16" t="s">
        <v>0</v>
      </c>
      <c r="DL4" s="78" t="s">
        <v>48</v>
      </c>
      <c r="DM4" s="78" t="s">
        <v>49</v>
      </c>
      <c r="DN4" s="16" t="s">
        <v>1</v>
      </c>
      <c r="DO4" s="16" t="s">
        <v>2</v>
      </c>
      <c r="DP4" s="16" t="s">
        <v>3</v>
      </c>
      <c r="DQ4" s="16" t="s">
        <v>4</v>
      </c>
      <c r="DR4" s="16" t="s">
        <v>0</v>
      </c>
      <c r="DS4" s="78" t="s">
        <v>48</v>
      </c>
      <c r="DT4" s="78" t="s">
        <v>49</v>
      </c>
      <c r="DU4" s="16" t="s">
        <v>1</v>
      </c>
      <c r="DV4" s="16" t="s">
        <v>2</v>
      </c>
      <c r="DW4" s="16" t="s">
        <v>3</v>
      </c>
      <c r="DX4" s="16" t="s">
        <v>4</v>
      </c>
    </row>
    <row r="5" spans="1:130" s="56" customFormat="1">
      <c r="A5" s="221" t="s">
        <v>24</v>
      </c>
      <c r="B5" s="221"/>
      <c r="C5" s="59">
        <f>SUM(C6:C12)</f>
        <v>0</v>
      </c>
      <c r="D5" s="59">
        <f t="shared" ref="D5:BO5" si="0">SUM(D6:D12)</f>
        <v>0</v>
      </c>
      <c r="E5" s="59">
        <f t="shared" si="0"/>
        <v>0</v>
      </c>
      <c r="F5" s="59">
        <f t="shared" si="0"/>
        <v>0</v>
      </c>
      <c r="G5" s="59">
        <f t="shared" si="0"/>
        <v>0</v>
      </c>
      <c r="H5" s="59">
        <f t="shared" si="0"/>
        <v>0</v>
      </c>
      <c r="I5" s="59">
        <f t="shared" si="0"/>
        <v>0</v>
      </c>
      <c r="J5" s="59">
        <f t="shared" si="0"/>
        <v>0</v>
      </c>
      <c r="K5" s="59">
        <f t="shared" si="0"/>
        <v>0</v>
      </c>
      <c r="L5" s="59">
        <f t="shared" si="0"/>
        <v>0</v>
      </c>
      <c r="M5" s="59">
        <f t="shared" si="0"/>
        <v>0</v>
      </c>
      <c r="N5" s="59">
        <f t="shared" si="0"/>
        <v>0</v>
      </c>
      <c r="O5" s="59">
        <f t="shared" si="0"/>
        <v>0</v>
      </c>
      <c r="P5" s="59">
        <f t="shared" si="0"/>
        <v>0</v>
      </c>
      <c r="Q5" s="59">
        <f t="shared" si="0"/>
        <v>0</v>
      </c>
      <c r="R5" s="59">
        <f t="shared" si="0"/>
        <v>0</v>
      </c>
      <c r="S5" s="59">
        <f t="shared" si="0"/>
        <v>0</v>
      </c>
      <c r="T5" s="59">
        <f t="shared" si="0"/>
        <v>0</v>
      </c>
      <c r="U5" s="59">
        <f t="shared" si="0"/>
        <v>0</v>
      </c>
      <c r="V5" s="59">
        <f t="shared" si="0"/>
        <v>0</v>
      </c>
      <c r="W5" s="59">
        <f t="shared" si="0"/>
        <v>0</v>
      </c>
      <c r="X5" s="59">
        <f t="shared" si="0"/>
        <v>0</v>
      </c>
      <c r="Y5" s="59">
        <f t="shared" si="0"/>
        <v>0</v>
      </c>
      <c r="Z5" s="59">
        <f t="shared" si="0"/>
        <v>0</v>
      </c>
      <c r="AA5" s="59">
        <f t="shared" si="0"/>
        <v>0</v>
      </c>
      <c r="AB5" s="59">
        <f t="shared" si="0"/>
        <v>0</v>
      </c>
      <c r="AC5" s="59">
        <f t="shared" si="0"/>
        <v>0</v>
      </c>
      <c r="AD5" s="59">
        <f t="shared" si="0"/>
        <v>0</v>
      </c>
      <c r="AE5" s="59">
        <f t="shared" si="0"/>
        <v>0</v>
      </c>
      <c r="AF5" s="59">
        <f t="shared" si="0"/>
        <v>0</v>
      </c>
      <c r="AG5" s="59">
        <f t="shared" si="0"/>
        <v>0</v>
      </c>
      <c r="AH5" s="59">
        <f t="shared" si="0"/>
        <v>0</v>
      </c>
      <c r="AI5" s="59">
        <f t="shared" si="0"/>
        <v>0</v>
      </c>
      <c r="AJ5" s="59">
        <f t="shared" si="0"/>
        <v>0</v>
      </c>
      <c r="AK5" s="59">
        <f t="shared" si="0"/>
        <v>0</v>
      </c>
      <c r="AL5" s="59">
        <f t="shared" si="0"/>
        <v>0</v>
      </c>
      <c r="AM5" s="59">
        <f t="shared" si="0"/>
        <v>0</v>
      </c>
      <c r="AN5" s="59">
        <f t="shared" si="0"/>
        <v>0</v>
      </c>
      <c r="AO5" s="59">
        <f t="shared" si="0"/>
        <v>0</v>
      </c>
      <c r="AP5" s="59">
        <f t="shared" si="0"/>
        <v>0</v>
      </c>
      <c r="AQ5" s="59">
        <f t="shared" si="0"/>
        <v>0</v>
      </c>
      <c r="AR5" s="59">
        <f t="shared" si="0"/>
        <v>0</v>
      </c>
      <c r="AS5" s="59">
        <f t="shared" si="0"/>
        <v>0</v>
      </c>
      <c r="AT5" s="59">
        <f t="shared" si="0"/>
        <v>0</v>
      </c>
      <c r="AU5" s="59">
        <f t="shared" si="0"/>
        <v>0</v>
      </c>
      <c r="AV5" s="59">
        <f t="shared" si="0"/>
        <v>0</v>
      </c>
      <c r="AW5" s="59">
        <f t="shared" si="0"/>
        <v>0</v>
      </c>
      <c r="AX5" s="59">
        <f t="shared" si="0"/>
        <v>0</v>
      </c>
      <c r="AY5" s="59">
        <f t="shared" si="0"/>
        <v>0</v>
      </c>
      <c r="AZ5" s="59">
        <f t="shared" si="0"/>
        <v>0</v>
      </c>
      <c r="BA5" s="59">
        <f t="shared" si="0"/>
        <v>0</v>
      </c>
      <c r="BB5" s="59">
        <f t="shared" si="0"/>
        <v>0</v>
      </c>
      <c r="BC5" s="59">
        <f t="shared" si="0"/>
        <v>0</v>
      </c>
      <c r="BD5" s="59">
        <f t="shared" si="0"/>
        <v>0</v>
      </c>
      <c r="BE5" s="59">
        <f t="shared" si="0"/>
        <v>0</v>
      </c>
      <c r="BF5" s="59">
        <f t="shared" si="0"/>
        <v>0</v>
      </c>
      <c r="BG5" s="59">
        <f t="shared" si="0"/>
        <v>0</v>
      </c>
      <c r="BH5" s="59">
        <f t="shared" si="0"/>
        <v>0</v>
      </c>
      <c r="BI5" s="59">
        <f t="shared" si="0"/>
        <v>0</v>
      </c>
      <c r="BJ5" s="59">
        <f t="shared" si="0"/>
        <v>0</v>
      </c>
      <c r="BK5" s="59">
        <f t="shared" si="0"/>
        <v>0</v>
      </c>
      <c r="BL5" s="59">
        <f t="shared" si="0"/>
        <v>0</v>
      </c>
      <c r="BM5" s="59">
        <f t="shared" si="0"/>
        <v>0</v>
      </c>
      <c r="BN5" s="59">
        <f t="shared" si="0"/>
        <v>0</v>
      </c>
      <c r="BO5" s="59">
        <f t="shared" si="0"/>
        <v>0</v>
      </c>
      <c r="BP5" s="59">
        <f t="shared" ref="BP5:DX5" si="1">SUM(BP6:BP12)</f>
        <v>0</v>
      </c>
      <c r="BQ5" s="59">
        <f t="shared" si="1"/>
        <v>0</v>
      </c>
      <c r="BR5" s="59">
        <f t="shared" si="1"/>
        <v>0</v>
      </c>
      <c r="BS5" s="59">
        <f t="shared" si="1"/>
        <v>0</v>
      </c>
      <c r="BT5" s="59">
        <f t="shared" si="1"/>
        <v>0</v>
      </c>
      <c r="BU5" s="59">
        <f t="shared" si="1"/>
        <v>0</v>
      </c>
      <c r="BV5" s="59">
        <f t="shared" si="1"/>
        <v>0</v>
      </c>
      <c r="BW5" s="59">
        <f t="shared" si="1"/>
        <v>0</v>
      </c>
      <c r="BX5" s="59">
        <f t="shared" si="1"/>
        <v>0</v>
      </c>
      <c r="BY5" s="59">
        <f t="shared" si="1"/>
        <v>0</v>
      </c>
      <c r="BZ5" s="59">
        <f t="shared" si="1"/>
        <v>0</v>
      </c>
      <c r="CA5" s="59">
        <f t="shared" si="1"/>
        <v>0</v>
      </c>
      <c r="CB5" s="59">
        <f t="shared" si="1"/>
        <v>0</v>
      </c>
      <c r="CC5" s="59">
        <f t="shared" si="1"/>
        <v>0</v>
      </c>
      <c r="CD5" s="59">
        <f t="shared" si="1"/>
        <v>0</v>
      </c>
      <c r="CE5" s="59">
        <f t="shared" si="1"/>
        <v>0</v>
      </c>
      <c r="CF5" s="59">
        <f t="shared" si="1"/>
        <v>0</v>
      </c>
      <c r="CG5" s="59">
        <f t="shared" si="1"/>
        <v>0</v>
      </c>
      <c r="CH5" s="59">
        <f t="shared" si="1"/>
        <v>0</v>
      </c>
      <c r="CI5" s="59">
        <f t="shared" si="1"/>
        <v>0</v>
      </c>
      <c r="CJ5" s="59">
        <f t="shared" si="1"/>
        <v>0</v>
      </c>
      <c r="CK5" s="59">
        <f t="shared" si="1"/>
        <v>0</v>
      </c>
      <c r="CL5" s="59">
        <f t="shared" si="1"/>
        <v>0</v>
      </c>
      <c r="CM5" s="59">
        <f t="shared" si="1"/>
        <v>0</v>
      </c>
      <c r="CN5" s="59">
        <f t="shared" si="1"/>
        <v>0</v>
      </c>
      <c r="CO5" s="59">
        <f t="shared" si="1"/>
        <v>0</v>
      </c>
      <c r="CP5" s="59">
        <f t="shared" si="1"/>
        <v>10</v>
      </c>
      <c r="CQ5" s="59">
        <f t="shared" si="1"/>
        <v>10</v>
      </c>
      <c r="CR5" s="59">
        <f t="shared" si="1"/>
        <v>0</v>
      </c>
      <c r="CS5" s="59">
        <f t="shared" si="1"/>
        <v>0</v>
      </c>
      <c r="CT5" s="59">
        <f t="shared" si="1"/>
        <v>0</v>
      </c>
      <c r="CU5" s="59">
        <f t="shared" si="1"/>
        <v>0</v>
      </c>
      <c r="CV5" s="59">
        <f t="shared" si="1"/>
        <v>0</v>
      </c>
      <c r="CW5" s="59">
        <f t="shared" si="1"/>
        <v>0</v>
      </c>
      <c r="CX5" s="59">
        <f t="shared" si="1"/>
        <v>0</v>
      </c>
      <c r="CY5" s="59">
        <f t="shared" si="1"/>
        <v>0</v>
      </c>
      <c r="CZ5" s="59">
        <f t="shared" si="1"/>
        <v>0</v>
      </c>
      <c r="DA5" s="59">
        <f t="shared" si="1"/>
        <v>0</v>
      </c>
      <c r="DB5" s="59">
        <f t="shared" si="1"/>
        <v>0</v>
      </c>
      <c r="DC5" s="59">
        <f t="shared" si="1"/>
        <v>0</v>
      </c>
      <c r="DD5" s="59">
        <f t="shared" si="1"/>
        <v>0</v>
      </c>
      <c r="DE5" s="59">
        <f t="shared" si="1"/>
        <v>0</v>
      </c>
      <c r="DF5" s="59">
        <f t="shared" si="1"/>
        <v>0</v>
      </c>
      <c r="DG5" s="59">
        <f t="shared" si="1"/>
        <v>0</v>
      </c>
      <c r="DH5" s="59">
        <f t="shared" si="1"/>
        <v>0</v>
      </c>
      <c r="DI5" s="59">
        <f t="shared" si="1"/>
        <v>0</v>
      </c>
      <c r="DJ5" s="59">
        <f t="shared" si="1"/>
        <v>0</v>
      </c>
      <c r="DK5" s="59">
        <f t="shared" si="1"/>
        <v>0</v>
      </c>
      <c r="DL5" s="59">
        <f t="shared" si="1"/>
        <v>0</v>
      </c>
      <c r="DM5" s="59">
        <f t="shared" si="1"/>
        <v>0</v>
      </c>
      <c r="DN5" s="59">
        <f t="shared" si="1"/>
        <v>0</v>
      </c>
      <c r="DO5" s="59">
        <f t="shared" si="1"/>
        <v>0</v>
      </c>
      <c r="DP5" s="59">
        <f t="shared" si="1"/>
        <v>0</v>
      </c>
      <c r="DQ5" s="59">
        <f t="shared" si="1"/>
        <v>0</v>
      </c>
      <c r="DR5" s="59">
        <f t="shared" si="1"/>
        <v>0</v>
      </c>
      <c r="DS5" s="59">
        <f t="shared" si="1"/>
        <v>0</v>
      </c>
      <c r="DT5" s="59">
        <f t="shared" si="1"/>
        <v>0</v>
      </c>
      <c r="DU5" s="59">
        <f t="shared" si="1"/>
        <v>0</v>
      </c>
      <c r="DV5" s="59">
        <f t="shared" si="1"/>
        <v>0</v>
      </c>
      <c r="DW5" s="59">
        <f t="shared" si="1"/>
        <v>0</v>
      </c>
      <c r="DX5" s="59">
        <f t="shared" si="1"/>
        <v>0</v>
      </c>
      <c r="DY5" s="96">
        <v>1</v>
      </c>
      <c r="DZ5" s="101"/>
    </row>
    <row r="6" spans="1:130">
      <c r="A6" s="57" t="s">
        <v>15</v>
      </c>
      <c r="B6" s="17">
        <v>41153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>
        <v>10</v>
      </c>
      <c r="CQ6" s="58">
        <v>10</v>
      </c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95"/>
      <c r="DZ6" s="100"/>
    </row>
    <row r="7" spans="1:130">
      <c r="A7" s="4" t="s">
        <v>16</v>
      </c>
      <c r="B7" s="10">
        <v>41154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95"/>
      <c r="DZ7" s="100"/>
    </row>
    <row r="8" spans="1:130">
      <c r="A8" s="4" t="s">
        <v>17</v>
      </c>
      <c r="B8" s="10">
        <v>41155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95"/>
      <c r="DZ8" s="100"/>
    </row>
    <row r="9" spans="1:130">
      <c r="A9" s="4" t="s">
        <v>11</v>
      </c>
      <c r="B9" s="10">
        <v>41156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95"/>
      <c r="DZ9" s="100"/>
    </row>
    <row r="10" spans="1:130">
      <c r="A10" s="4" t="s">
        <v>12</v>
      </c>
      <c r="B10" s="10">
        <v>41157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95"/>
      <c r="DZ10" s="100"/>
    </row>
    <row r="11" spans="1:130">
      <c r="A11" s="4" t="s">
        <v>13</v>
      </c>
      <c r="B11" s="10">
        <v>41158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95"/>
      <c r="DZ11" s="100"/>
    </row>
    <row r="12" spans="1:130" s="7" customFormat="1">
      <c r="A12" s="5" t="s">
        <v>14</v>
      </c>
      <c r="B12" s="55">
        <v>41159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96"/>
      <c r="DZ12" s="101"/>
    </row>
    <row r="13" spans="1:130" s="56" customFormat="1">
      <c r="A13" s="221" t="s">
        <v>18</v>
      </c>
      <c r="B13" s="221"/>
      <c r="C13" s="59">
        <f t="shared" ref="C13:AH13" si="2">SUM(C14:C20)</f>
        <v>0</v>
      </c>
      <c r="D13" s="59">
        <f t="shared" si="2"/>
        <v>0</v>
      </c>
      <c r="E13" s="59">
        <f t="shared" si="2"/>
        <v>0</v>
      </c>
      <c r="F13" s="59">
        <f t="shared" si="2"/>
        <v>0</v>
      </c>
      <c r="G13" s="59">
        <f t="shared" si="2"/>
        <v>0</v>
      </c>
      <c r="H13" s="59">
        <f t="shared" si="2"/>
        <v>0</v>
      </c>
      <c r="I13" s="59">
        <f t="shared" si="2"/>
        <v>0</v>
      </c>
      <c r="J13" s="59">
        <f t="shared" si="2"/>
        <v>500</v>
      </c>
      <c r="K13" s="59">
        <f t="shared" si="2"/>
        <v>200</v>
      </c>
      <c r="L13" s="59">
        <f t="shared" si="2"/>
        <v>220</v>
      </c>
      <c r="M13" s="59">
        <f t="shared" si="2"/>
        <v>0</v>
      </c>
      <c r="N13" s="59">
        <f t="shared" si="2"/>
        <v>0</v>
      </c>
      <c r="O13" s="59">
        <f t="shared" si="2"/>
        <v>300</v>
      </c>
      <c r="P13" s="59">
        <f t="shared" si="2"/>
        <v>0</v>
      </c>
      <c r="Q13" s="59">
        <f t="shared" si="2"/>
        <v>480</v>
      </c>
      <c r="R13" s="59">
        <f t="shared" si="2"/>
        <v>0</v>
      </c>
      <c r="S13" s="59">
        <f t="shared" si="2"/>
        <v>480</v>
      </c>
      <c r="T13" s="59">
        <f t="shared" si="2"/>
        <v>0</v>
      </c>
      <c r="U13" s="59">
        <f t="shared" si="2"/>
        <v>0</v>
      </c>
      <c r="V13" s="59">
        <f t="shared" si="2"/>
        <v>400</v>
      </c>
      <c r="W13" s="59">
        <f t="shared" si="2"/>
        <v>0</v>
      </c>
      <c r="X13" s="59">
        <f t="shared" si="2"/>
        <v>420</v>
      </c>
      <c r="Y13" s="59">
        <f t="shared" si="2"/>
        <v>0</v>
      </c>
      <c r="Z13" s="59">
        <f t="shared" si="2"/>
        <v>420</v>
      </c>
      <c r="AA13" s="59">
        <f t="shared" si="2"/>
        <v>0</v>
      </c>
      <c r="AB13" s="59">
        <f t="shared" si="2"/>
        <v>0</v>
      </c>
      <c r="AC13" s="59">
        <f t="shared" si="2"/>
        <v>400</v>
      </c>
      <c r="AD13" s="59">
        <f t="shared" si="2"/>
        <v>0</v>
      </c>
      <c r="AE13" s="59">
        <f t="shared" si="2"/>
        <v>500</v>
      </c>
      <c r="AF13" s="59">
        <f t="shared" si="2"/>
        <v>0</v>
      </c>
      <c r="AG13" s="59">
        <f t="shared" si="2"/>
        <v>460</v>
      </c>
      <c r="AH13" s="59">
        <f t="shared" si="2"/>
        <v>0</v>
      </c>
      <c r="AI13" s="59">
        <f t="shared" ref="AI13:BN13" si="3">SUM(AI14:AI20)</f>
        <v>0</v>
      </c>
      <c r="AJ13" s="59">
        <f t="shared" si="3"/>
        <v>370</v>
      </c>
      <c r="AK13" s="59">
        <f t="shared" si="3"/>
        <v>0</v>
      </c>
      <c r="AL13" s="59">
        <f t="shared" si="3"/>
        <v>0</v>
      </c>
      <c r="AM13" s="59">
        <f t="shared" si="3"/>
        <v>0</v>
      </c>
      <c r="AN13" s="59">
        <f t="shared" si="3"/>
        <v>0</v>
      </c>
      <c r="AO13" s="59">
        <f t="shared" si="3"/>
        <v>0</v>
      </c>
      <c r="AP13" s="59">
        <f t="shared" si="3"/>
        <v>0</v>
      </c>
      <c r="AQ13" s="59">
        <f t="shared" si="3"/>
        <v>0</v>
      </c>
      <c r="AR13" s="59">
        <f t="shared" si="3"/>
        <v>0</v>
      </c>
      <c r="AS13" s="59">
        <f t="shared" si="3"/>
        <v>365</v>
      </c>
      <c r="AT13" s="59">
        <f t="shared" si="3"/>
        <v>128</v>
      </c>
      <c r="AU13" s="59">
        <f t="shared" si="3"/>
        <v>170</v>
      </c>
      <c r="AV13" s="59">
        <f t="shared" si="3"/>
        <v>0</v>
      </c>
      <c r="AW13" s="59">
        <f t="shared" si="3"/>
        <v>0</v>
      </c>
      <c r="AX13" s="59">
        <f t="shared" si="3"/>
        <v>650</v>
      </c>
      <c r="AY13" s="59">
        <f t="shared" si="3"/>
        <v>0</v>
      </c>
      <c r="AZ13" s="59">
        <f t="shared" si="3"/>
        <v>0</v>
      </c>
      <c r="BA13" s="59">
        <f t="shared" si="3"/>
        <v>0</v>
      </c>
      <c r="BB13" s="59">
        <f t="shared" si="3"/>
        <v>0</v>
      </c>
      <c r="BC13" s="59">
        <f t="shared" si="3"/>
        <v>0</v>
      </c>
      <c r="BD13" s="59">
        <f t="shared" si="3"/>
        <v>0</v>
      </c>
      <c r="BE13" s="59">
        <f t="shared" si="3"/>
        <v>0</v>
      </c>
      <c r="BF13" s="59">
        <f t="shared" si="3"/>
        <v>0</v>
      </c>
      <c r="BG13" s="59">
        <f t="shared" si="3"/>
        <v>220</v>
      </c>
      <c r="BH13" s="59">
        <f t="shared" si="3"/>
        <v>148</v>
      </c>
      <c r="BI13" s="59">
        <f t="shared" si="3"/>
        <v>0</v>
      </c>
      <c r="BJ13" s="59">
        <f t="shared" si="3"/>
        <v>0</v>
      </c>
      <c r="BK13" s="59">
        <f t="shared" si="3"/>
        <v>0</v>
      </c>
      <c r="BL13" s="59">
        <f t="shared" si="3"/>
        <v>100</v>
      </c>
      <c r="BM13" s="59">
        <f t="shared" si="3"/>
        <v>0</v>
      </c>
      <c r="BN13" s="59">
        <f t="shared" si="3"/>
        <v>0</v>
      </c>
      <c r="BO13" s="59">
        <f t="shared" ref="BO13:CT13" si="4">SUM(BO14:BO20)</f>
        <v>0</v>
      </c>
      <c r="BP13" s="59">
        <f t="shared" si="4"/>
        <v>0</v>
      </c>
      <c r="BQ13" s="59">
        <f t="shared" si="4"/>
        <v>0</v>
      </c>
      <c r="BR13" s="59">
        <f t="shared" si="4"/>
        <v>0</v>
      </c>
      <c r="BS13" s="59">
        <f t="shared" si="4"/>
        <v>0</v>
      </c>
      <c r="BT13" s="59">
        <f t="shared" si="4"/>
        <v>0</v>
      </c>
      <c r="BU13" s="59">
        <f t="shared" si="4"/>
        <v>0</v>
      </c>
      <c r="BV13" s="59">
        <f t="shared" si="4"/>
        <v>0</v>
      </c>
      <c r="BW13" s="59">
        <f t="shared" si="4"/>
        <v>0</v>
      </c>
      <c r="BX13" s="59">
        <f t="shared" si="4"/>
        <v>0</v>
      </c>
      <c r="BY13" s="59">
        <f t="shared" si="4"/>
        <v>0</v>
      </c>
      <c r="BZ13" s="59">
        <f t="shared" si="4"/>
        <v>0</v>
      </c>
      <c r="CA13" s="59">
        <f t="shared" si="4"/>
        <v>0</v>
      </c>
      <c r="CB13" s="59">
        <f t="shared" si="4"/>
        <v>225</v>
      </c>
      <c r="CC13" s="59">
        <f t="shared" si="4"/>
        <v>248</v>
      </c>
      <c r="CD13" s="59">
        <f t="shared" si="4"/>
        <v>0</v>
      </c>
      <c r="CE13" s="59">
        <f t="shared" si="4"/>
        <v>0</v>
      </c>
      <c r="CF13" s="59">
        <f t="shared" si="4"/>
        <v>0</v>
      </c>
      <c r="CG13" s="59">
        <f t="shared" si="4"/>
        <v>200</v>
      </c>
      <c r="CH13" s="59">
        <f t="shared" si="4"/>
        <v>0</v>
      </c>
      <c r="CI13" s="59">
        <f t="shared" si="4"/>
        <v>1161</v>
      </c>
      <c r="CJ13" s="59">
        <f t="shared" si="4"/>
        <v>781</v>
      </c>
      <c r="CK13" s="59">
        <f t="shared" si="4"/>
        <v>260</v>
      </c>
      <c r="CL13" s="59">
        <f t="shared" si="4"/>
        <v>0</v>
      </c>
      <c r="CM13" s="59">
        <f t="shared" si="4"/>
        <v>0</v>
      </c>
      <c r="CN13" s="59">
        <f t="shared" si="4"/>
        <v>800</v>
      </c>
      <c r="CO13" s="59">
        <f t="shared" si="4"/>
        <v>0</v>
      </c>
      <c r="CP13" s="59">
        <f t="shared" si="4"/>
        <v>730</v>
      </c>
      <c r="CQ13" s="59">
        <f t="shared" si="4"/>
        <v>566</v>
      </c>
      <c r="CR13" s="59">
        <f t="shared" si="4"/>
        <v>164</v>
      </c>
      <c r="CS13" s="59">
        <f t="shared" si="4"/>
        <v>0</v>
      </c>
      <c r="CT13" s="59">
        <f t="shared" si="4"/>
        <v>0</v>
      </c>
      <c r="CU13" s="59">
        <f t="shared" ref="CU13:DZ13" si="5">SUM(CU14:CU20)</f>
        <v>1354</v>
      </c>
      <c r="CV13" s="59">
        <f t="shared" si="5"/>
        <v>0</v>
      </c>
      <c r="CW13" s="59">
        <f t="shared" si="5"/>
        <v>0</v>
      </c>
      <c r="CX13" s="59">
        <f t="shared" si="5"/>
        <v>0</v>
      </c>
      <c r="CY13" s="59">
        <f t="shared" si="5"/>
        <v>0</v>
      </c>
      <c r="CZ13" s="59">
        <f t="shared" si="5"/>
        <v>0</v>
      </c>
      <c r="DA13" s="59">
        <f t="shared" si="5"/>
        <v>0</v>
      </c>
      <c r="DB13" s="59">
        <f t="shared" si="5"/>
        <v>0</v>
      </c>
      <c r="DC13" s="59">
        <f t="shared" si="5"/>
        <v>0</v>
      </c>
      <c r="DD13" s="59">
        <f t="shared" si="5"/>
        <v>900</v>
      </c>
      <c r="DE13" s="59">
        <f t="shared" si="5"/>
        <v>700</v>
      </c>
      <c r="DF13" s="59">
        <f t="shared" si="5"/>
        <v>0</v>
      </c>
      <c r="DG13" s="59">
        <f t="shared" si="5"/>
        <v>0</v>
      </c>
      <c r="DH13" s="59">
        <f t="shared" si="5"/>
        <v>500</v>
      </c>
      <c r="DI13" s="59">
        <f t="shared" si="5"/>
        <v>0</v>
      </c>
      <c r="DJ13" s="59">
        <f t="shared" si="5"/>
        <v>0</v>
      </c>
      <c r="DK13" s="59">
        <f t="shared" si="5"/>
        <v>910</v>
      </c>
      <c r="DL13" s="59">
        <f t="shared" si="5"/>
        <v>310</v>
      </c>
      <c r="DM13" s="59">
        <f t="shared" si="5"/>
        <v>200</v>
      </c>
      <c r="DN13" s="59">
        <f t="shared" si="5"/>
        <v>0</v>
      </c>
      <c r="DO13" s="59">
        <f t="shared" si="5"/>
        <v>0</v>
      </c>
      <c r="DP13" s="59">
        <f t="shared" si="5"/>
        <v>510</v>
      </c>
      <c r="DQ13" s="59">
        <f t="shared" si="5"/>
        <v>0</v>
      </c>
      <c r="DR13" s="59">
        <f t="shared" si="5"/>
        <v>340</v>
      </c>
      <c r="DS13" s="59">
        <f t="shared" si="5"/>
        <v>0</v>
      </c>
      <c r="DT13" s="59">
        <f t="shared" si="5"/>
        <v>230</v>
      </c>
      <c r="DU13" s="59">
        <f t="shared" si="5"/>
        <v>0</v>
      </c>
      <c r="DV13" s="59">
        <f t="shared" si="5"/>
        <v>0</v>
      </c>
      <c r="DW13" s="59">
        <f t="shared" si="5"/>
        <v>0</v>
      </c>
      <c r="DX13" s="59">
        <f t="shared" si="5"/>
        <v>0</v>
      </c>
      <c r="DY13" s="96">
        <v>2</v>
      </c>
      <c r="DZ13" s="102"/>
    </row>
    <row r="14" spans="1:130">
      <c r="A14" s="4" t="s">
        <v>15</v>
      </c>
      <c r="B14" s="10">
        <v>41160</v>
      </c>
      <c r="C14" s="21"/>
      <c r="D14" s="21"/>
      <c r="E14" s="21"/>
      <c r="F14" s="21"/>
      <c r="G14" s="21"/>
      <c r="H14" s="21"/>
      <c r="I14" s="21"/>
      <c r="J14" s="22">
        <v>120</v>
      </c>
      <c r="K14" s="22"/>
      <c r="L14" s="22"/>
      <c r="M14" s="22"/>
      <c r="N14" s="22"/>
      <c r="O14" s="22"/>
      <c r="P14" s="22"/>
      <c r="Q14" s="22">
        <v>100</v>
      </c>
      <c r="R14" s="22"/>
      <c r="S14" s="22"/>
      <c r="T14" s="22"/>
      <c r="U14" s="22"/>
      <c r="V14" s="22"/>
      <c r="W14" s="22"/>
      <c r="X14" s="22">
        <v>120</v>
      </c>
      <c r="Y14" s="22"/>
      <c r="Z14" s="22"/>
      <c r="AA14" s="22"/>
      <c r="AB14" s="22"/>
      <c r="AC14" s="22"/>
      <c r="AD14" s="22"/>
      <c r="AE14" s="22">
        <v>200</v>
      </c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>
        <v>15</v>
      </c>
      <c r="AT14" s="22">
        <v>80</v>
      </c>
      <c r="AU14" s="22"/>
      <c r="AV14" s="22"/>
      <c r="AW14" s="22"/>
      <c r="AX14" s="22">
        <v>100</v>
      </c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>
        <v>5</v>
      </c>
      <c r="CC14" s="22">
        <v>100</v>
      </c>
      <c r="CD14" s="22"/>
      <c r="CE14" s="22"/>
      <c r="CF14" s="22"/>
      <c r="CG14" s="22"/>
      <c r="CH14" s="22"/>
      <c r="CI14" s="22">
        <v>401</v>
      </c>
      <c r="CJ14" s="22"/>
      <c r="CK14" s="22"/>
      <c r="CL14" s="22"/>
      <c r="CM14" s="22"/>
      <c r="CN14" s="22">
        <v>399</v>
      </c>
      <c r="CO14" s="22"/>
      <c r="CP14" s="22">
        <v>164</v>
      </c>
      <c r="CQ14" s="22"/>
      <c r="CR14" s="22"/>
      <c r="CS14" s="22"/>
      <c r="CT14" s="22"/>
      <c r="CU14" s="22">
        <v>840</v>
      </c>
      <c r="CV14" s="22"/>
      <c r="CW14" s="22"/>
      <c r="CX14" s="22"/>
      <c r="CY14" s="22"/>
      <c r="CZ14" s="22"/>
      <c r="DA14" s="22"/>
      <c r="DB14" s="22"/>
      <c r="DC14" s="22"/>
      <c r="DD14" s="22">
        <v>900</v>
      </c>
      <c r="DE14" s="22">
        <v>700</v>
      </c>
      <c r="DF14" s="22"/>
      <c r="DG14" s="22"/>
      <c r="DH14" s="22">
        <v>500</v>
      </c>
      <c r="DI14" s="22"/>
      <c r="DJ14" s="22"/>
      <c r="DK14" s="22"/>
      <c r="DL14" s="22"/>
      <c r="DM14" s="22"/>
      <c r="DN14" s="22"/>
      <c r="DO14" s="22"/>
      <c r="DP14" s="22"/>
      <c r="DQ14" s="22"/>
      <c r="DR14" s="22">
        <v>100</v>
      </c>
      <c r="DS14" s="22"/>
      <c r="DT14" s="22">
        <v>80</v>
      </c>
      <c r="DU14" s="22"/>
      <c r="DV14" s="22"/>
      <c r="DW14" s="22"/>
      <c r="DX14" s="22"/>
      <c r="DY14" s="95"/>
      <c r="DZ14" s="100"/>
    </row>
    <row r="15" spans="1:130">
      <c r="A15" s="4" t="s">
        <v>16</v>
      </c>
      <c r="B15" s="10">
        <v>41161</v>
      </c>
      <c r="C15" s="21"/>
      <c r="D15" s="21"/>
      <c r="E15" s="21"/>
      <c r="F15" s="21"/>
      <c r="G15" s="21"/>
      <c r="H15" s="21"/>
      <c r="I15" s="21"/>
      <c r="J15" s="22">
        <v>80</v>
      </c>
      <c r="K15" s="22"/>
      <c r="L15" s="22">
        <v>120</v>
      </c>
      <c r="M15" s="22"/>
      <c r="N15" s="22"/>
      <c r="O15" s="22"/>
      <c r="P15" s="22"/>
      <c r="Q15" s="22"/>
      <c r="R15" s="22"/>
      <c r="S15" s="22">
        <v>100</v>
      </c>
      <c r="T15" s="22"/>
      <c r="U15" s="22"/>
      <c r="V15" s="22"/>
      <c r="W15" s="22"/>
      <c r="X15" s="22">
        <v>100</v>
      </c>
      <c r="Y15" s="22"/>
      <c r="Z15" s="22">
        <v>120</v>
      </c>
      <c r="AA15" s="22"/>
      <c r="AB15" s="22"/>
      <c r="AC15" s="22"/>
      <c r="AD15" s="22"/>
      <c r="AE15" s="22"/>
      <c r="AF15" s="22"/>
      <c r="AG15" s="22">
        <v>120</v>
      </c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>
        <v>100</v>
      </c>
      <c r="AT15" s="22">
        <v>48</v>
      </c>
      <c r="AU15" s="22"/>
      <c r="AV15" s="22"/>
      <c r="AW15" s="22"/>
      <c r="AX15" s="22">
        <v>150</v>
      </c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>
        <v>50</v>
      </c>
      <c r="CC15" s="22">
        <v>48</v>
      </c>
      <c r="CD15" s="22"/>
      <c r="CE15" s="22"/>
      <c r="CF15" s="22"/>
      <c r="CG15" s="22"/>
      <c r="CH15" s="22"/>
      <c r="CI15" s="22"/>
      <c r="CJ15" s="22">
        <v>401</v>
      </c>
      <c r="CK15" s="22"/>
      <c r="CL15" s="22"/>
      <c r="CM15" s="22"/>
      <c r="CN15" s="22"/>
      <c r="CO15" s="22"/>
      <c r="CP15" s="22"/>
      <c r="CQ15" s="22"/>
      <c r="CR15" s="22">
        <v>164</v>
      </c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>
        <v>310</v>
      </c>
      <c r="DL15" s="22"/>
      <c r="DM15" s="22"/>
      <c r="DN15" s="22"/>
      <c r="DO15" s="22"/>
      <c r="DP15" s="22"/>
      <c r="DQ15" s="22"/>
      <c r="DR15" s="22">
        <v>5</v>
      </c>
      <c r="DS15" s="22"/>
      <c r="DT15" s="22">
        <v>50</v>
      </c>
      <c r="DU15" s="22"/>
      <c r="DV15" s="22"/>
      <c r="DW15" s="22"/>
      <c r="DX15" s="22"/>
      <c r="DY15" s="95"/>
      <c r="DZ15" s="100"/>
    </row>
    <row r="16" spans="1:130">
      <c r="A16" s="4" t="s">
        <v>17</v>
      </c>
      <c r="B16" s="10">
        <v>41162</v>
      </c>
      <c r="C16" s="21"/>
      <c r="D16" s="21"/>
      <c r="E16" s="21"/>
      <c r="F16" s="21"/>
      <c r="G16" s="21"/>
      <c r="H16" s="21"/>
      <c r="I16" s="21"/>
      <c r="J16" s="22">
        <v>200</v>
      </c>
      <c r="K16" s="22"/>
      <c r="L16" s="22"/>
      <c r="M16" s="22"/>
      <c r="N16" s="22"/>
      <c r="O16" s="22">
        <v>200</v>
      </c>
      <c r="P16" s="22"/>
      <c r="Q16" s="22">
        <v>200</v>
      </c>
      <c r="R16" s="22"/>
      <c r="S16" s="22">
        <v>200</v>
      </c>
      <c r="T16" s="22"/>
      <c r="U16" s="22"/>
      <c r="V16" s="22">
        <v>100</v>
      </c>
      <c r="W16" s="22"/>
      <c r="X16" s="22">
        <v>100</v>
      </c>
      <c r="Y16" s="22"/>
      <c r="Z16" s="22">
        <v>200</v>
      </c>
      <c r="AA16" s="22"/>
      <c r="AB16" s="22"/>
      <c r="AC16" s="22">
        <v>100</v>
      </c>
      <c r="AD16" s="22"/>
      <c r="AE16" s="22">
        <v>200</v>
      </c>
      <c r="AF16" s="22"/>
      <c r="AG16" s="22">
        <v>120</v>
      </c>
      <c r="AH16" s="22"/>
      <c r="AI16" s="22"/>
      <c r="AJ16" s="22">
        <v>120</v>
      </c>
      <c r="AK16" s="22"/>
      <c r="AL16" s="22"/>
      <c r="AM16" s="22"/>
      <c r="AN16" s="22"/>
      <c r="AO16" s="22"/>
      <c r="AP16" s="22"/>
      <c r="AQ16" s="22"/>
      <c r="AR16" s="22"/>
      <c r="AS16" s="22">
        <v>100</v>
      </c>
      <c r="AT16" s="22"/>
      <c r="AU16" s="22">
        <v>100</v>
      </c>
      <c r="AV16" s="22"/>
      <c r="AW16" s="22"/>
      <c r="AX16" s="22">
        <v>300</v>
      </c>
      <c r="AY16" s="22"/>
      <c r="AZ16" s="22"/>
      <c r="BA16" s="22"/>
      <c r="BB16" s="22"/>
      <c r="BC16" s="22"/>
      <c r="BD16" s="22"/>
      <c r="BE16" s="22"/>
      <c r="BF16" s="22"/>
      <c r="BG16" s="22">
        <v>70</v>
      </c>
      <c r="BH16" s="22">
        <v>50</v>
      </c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>
        <v>50</v>
      </c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>
        <v>401</v>
      </c>
      <c r="CO16" s="22"/>
      <c r="CP16" s="22"/>
      <c r="CQ16" s="22"/>
      <c r="CR16" s="22"/>
      <c r="CS16" s="22"/>
      <c r="CT16" s="22"/>
      <c r="CU16" s="22">
        <v>164</v>
      </c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>
        <v>200</v>
      </c>
      <c r="DL16" s="22">
        <v>310</v>
      </c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95"/>
      <c r="DZ16" s="100"/>
    </row>
    <row r="17" spans="1:130">
      <c r="A17" s="4" t="s">
        <v>11</v>
      </c>
      <c r="B17" s="10">
        <v>41163</v>
      </c>
      <c r="C17" s="21"/>
      <c r="D17" s="21"/>
      <c r="E17" s="21"/>
      <c r="F17" s="21"/>
      <c r="G17" s="21"/>
      <c r="H17" s="21"/>
      <c r="I17" s="21"/>
      <c r="J17" s="22">
        <v>100</v>
      </c>
      <c r="K17" s="22">
        <v>200</v>
      </c>
      <c r="L17" s="22"/>
      <c r="M17" s="22"/>
      <c r="N17" s="22"/>
      <c r="O17" s="22"/>
      <c r="P17" s="22"/>
      <c r="Q17" s="22">
        <v>80</v>
      </c>
      <c r="R17" s="22"/>
      <c r="S17" s="22">
        <v>80</v>
      </c>
      <c r="T17" s="22"/>
      <c r="U17" s="22"/>
      <c r="V17" s="22">
        <v>100</v>
      </c>
      <c r="W17" s="22"/>
      <c r="X17" s="22">
        <v>100</v>
      </c>
      <c r="Y17" s="22"/>
      <c r="Z17" s="22">
        <v>100</v>
      </c>
      <c r="AA17" s="22"/>
      <c r="AB17" s="22"/>
      <c r="AC17" s="22">
        <v>200</v>
      </c>
      <c r="AD17" s="22"/>
      <c r="AE17" s="22"/>
      <c r="AF17" s="22"/>
      <c r="AG17" s="22">
        <v>100</v>
      </c>
      <c r="AH17" s="22"/>
      <c r="AI17" s="22"/>
      <c r="AJ17" s="22">
        <v>100</v>
      </c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>
        <v>50</v>
      </c>
      <c r="BH17" s="22">
        <v>50</v>
      </c>
      <c r="BI17" s="22"/>
      <c r="BJ17" s="22"/>
      <c r="BK17" s="22"/>
      <c r="BL17" s="22">
        <v>100</v>
      </c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>
        <v>50</v>
      </c>
      <c r="CC17" s="22"/>
      <c r="CD17" s="22"/>
      <c r="CE17" s="22"/>
      <c r="CF17" s="22"/>
      <c r="CG17" s="22">
        <v>150</v>
      </c>
      <c r="CH17" s="22"/>
      <c r="CI17" s="22"/>
      <c r="CJ17" s="22"/>
      <c r="CK17" s="22"/>
      <c r="CL17" s="22"/>
      <c r="CM17" s="22"/>
      <c r="CN17" s="22"/>
      <c r="CO17" s="22"/>
      <c r="CP17" s="22">
        <v>250</v>
      </c>
      <c r="CQ17" s="22">
        <v>250</v>
      </c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>
        <v>200</v>
      </c>
      <c r="DL17" s="22"/>
      <c r="DM17" s="22">
        <v>200</v>
      </c>
      <c r="DN17" s="22"/>
      <c r="DO17" s="22"/>
      <c r="DP17" s="22">
        <v>310</v>
      </c>
      <c r="DQ17" s="22"/>
      <c r="DR17" s="22">
        <v>100</v>
      </c>
      <c r="DS17" s="22"/>
      <c r="DT17" s="22">
        <v>100</v>
      </c>
      <c r="DU17" s="22"/>
      <c r="DV17" s="22"/>
      <c r="DW17" s="22"/>
      <c r="DX17" s="22"/>
      <c r="DY17" s="95"/>
      <c r="DZ17" s="100"/>
    </row>
    <row r="18" spans="1:130">
      <c r="A18" s="4" t="s">
        <v>12</v>
      </c>
      <c r="B18" s="10">
        <v>41164</v>
      </c>
      <c r="C18" s="21"/>
      <c r="D18" s="21"/>
      <c r="E18" s="21"/>
      <c r="F18" s="21"/>
      <c r="G18" s="21"/>
      <c r="H18" s="21"/>
      <c r="I18" s="21"/>
      <c r="J18" s="22"/>
      <c r="K18" s="22"/>
      <c r="L18" s="22">
        <v>100</v>
      </c>
      <c r="M18" s="22"/>
      <c r="N18" s="22"/>
      <c r="O18" s="22">
        <v>100</v>
      </c>
      <c r="P18" s="22"/>
      <c r="Q18" s="22">
        <v>100</v>
      </c>
      <c r="R18" s="22"/>
      <c r="S18" s="22">
        <v>100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>
        <v>100</v>
      </c>
      <c r="AF18" s="22"/>
      <c r="AG18" s="22">
        <v>60</v>
      </c>
      <c r="AH18" s="22"/>
      <c r="AI18" s="22"/>
      <c r="AJ18" s="22">
        <v>150</v>
      </c>
      <c r="AK18" s="22"/>
      <c r="AL18" s="22"/>
      <c r="AM18" s="22"/>
      <c r="AN18" s="22"/>
      <c r="AO18" s="22"/>
      <c r="AP18" s="22"/>
      <c r="AQ18" s="22"/>
      <c r="AR18" s="22"/>
      <c r="AS18" s="22">
        <v>50</v>
      </c>
      <c r="AT18" s="22"/>
      <c r="AU18" s="22">
        <v>70</v>
      </c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>
        <v>48</v>
      </c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>
        <v>30</v>
      </c>
      <c r="CC18" s="22">
        <v>100</v>
      </c>
      <c r="CD18" s="22"/>
      <c r="CE18" s="22"/>
      <c r="CF18" s="22"/>
      <c r="CG18" s="22"/>
      <c r="CH18" s="22"/>
      <c r="CI18" s="22">
        <v>380</v>
      </c>
      <c r="CJ18" s="22"/>
      <c r="CK18" s="22"/>
      <c r="CL18" s="22"/>
      <c r="CM18" s="22"/>
      <c r="CN18" s="22"/>
      <c r="CO18" s="22"/>
      <c r="CP18" s="22">
        <v>100</v>
      </c>
      <c r="CQ18" s="22">
        <v>100</v>
      </c>
      <c r="CR18" s="22"/>
      <c r="CS18" s="22"/>
      <c r="CT18" s="22"/>
      <c r="CU18" s="22">
        <v>250</v>
      </c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>
        <v>120</v>
      </c>
      <c r="DS18" s="22"/>
      <c r="DT18" s="22"/>
      <c r="DU18" s="22"/>
      <c r="DV18" s="22"/>
      <c r="DW18" s="22"/>
      <c r="DX18" s="22"/>
      <c r="DY18" s="95"/>
      <c r="DZ18" s="100"/>
    </row>
    <row r="19" spans="1:130">
      <c r="A19" s="4" t="s">
        <v>13</v>
      </c>
      <c r="B19" s="10">
        <v>41165</v>
      </c>
      <c r="C19" s="21"/>
      <c r="D19" s="21"/>
      <c r="E19" s="21"/>
      <c r="F19" s="21"/>
      <c r="G19" s="21"/>
      <c r="H19" s="21"/>
      <c r="I19" s="2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>
        <v>200</v>
      </c>
      <c r="W19" s="22"/>
      <c r="X19" s="22"/>
      <c r="Y19" s="22"/>
      <c r="Z19" s="22"/>
      <c r="AA19" s="22"/>
      <c r="AB19" s="22"/>
      <c r="AC19" s="22">
        <v>100</v>
      </c>
      <c r="AD19" s="22"/>
      <c r="AE19" s="22"/>
      <c r="AF19" s="22"/>
      <c r="AG19" s="22">
        <v>60</v>
      </c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>
        <v>100</v>
      </c>
      <c r="AT19" s="22"/>
      <c r="AU19" s="22"/>
      <c r="AV19" s="22"/>
      <c r="AW19" s="22"/>
      <c r="AX19" s="22">
        <v>100</v>
      </c>
      <c r="AY19" s="22"/>
      <c r="AZ19" s="22"/>
      <c r="BA19" s="22"/>
      <c r="BB19" s="22"/>
      <c r="BC19" s="22"/>
      <c r="BD19" s="22"/>
      <c r="BE19" s="22"/>
      <c r="BF19" s="22"/>
      <c r="BG19" s="22">
        <v>100</v>
      </c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>
        <v>40</v>
      </c>
      <c r="CC19" s="22"/>
      <c r="CD19" s="22"/>
      <c r="CE19" s="22"/>
      <c r="CF19" s="22"/>
      <c r="CG19" s="22">
        <v>50</v>
      </c>
      <c r="CH19" s="22"/>
      <c r="CI19" s="22">
        <v>380</v>
      </c>
      <c r="CJ19" s="22">
        <v>380</v>
      </c>
      <c r="CK19" s="22">
        <v>260</v>
      </c>
      <c r="CL19" s="22"/>
      <c r="CM19" s="22"/>
      <c r="CN19" s="22"/>
      <c r="CO19" s="22"/>
      <c r="CP19" s="22">
        <v>216</v>
      </c>
      <c r="CQ19" s="22">
        <v>216</v>
      </c>
      <c r="CR19" s="22"/>
      <c r="CS19" s="22"/>
      <c r="CT19" s="22"/>
      <c r="CU19" s="22">
        <v>100</v>
      </c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>
        <v>200</v>
      </c>
      <c r="DL19" s="22"/>
      <c r="DM19" s="22"/>
      <c r="DN19" s="22"/>
      <c r="DO19" s="22"/>
      <c r="DP19" s="22">
        <v>200</v>
      </c>
      <c r="DQ19" s="22"/>
      <c r="DR19" s="22">
        <v>15</v>
      </c>
      <c r="DS19" s="22"/>
      <c r="DT19" s="22"/>
      <c r="DU19" s="22"/>
      <c r="DV19" s="22"/>
      <c r="DW19" s="22"/>
      <c r="DX19" s="22"/>
      <c r="DY19" s="95"/>
      <c r="DZ19" s="100"/>
    </row>
    <row r="20" spans="1:130" s="7" customFormat="1">
      <c r="A20" s="5" t="s">
        <v>14</v>
      </c>
      <c r="B20" s="55">
        <v>41166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96"/>
      <c r="DZ20" s="101"/>
    </row>
    <row r="21" spans="1:130" s="56" customFormat="1">
      <c r="A21" s="221" t="s">
        <v>19</v>
      </c>
      <c r="B21" s="221"/>
      <c r="C21" s="59">
        <f>SUM(C22:C28)</f>
        <v>0</v>
      </c>
      <c r="D21" s="59">
        <f t="shared" ref="D21:BO21" si="6">SUM(D22:D28)</f>
        <v>0</v>
      </c>
      <c r="E21" s="59">
        <f t="shared" si="6"/>
        <v>0</v>
      </c>
      <c r="F21" s="59">
        <f t="shared" si="6"/>
        <v>0</v>
      </c>
      <c r="G21" s="59">
        <f t="shared" si="6"/>
        <v>0</v>
      </c>
      <c r="H21" s="59">
        <f t="shared" si="6"/>
        <v>0</v>
      </c>
      <c r="I21" s="59">
        <f t="shared" si="6"/>
        <v>0</v>
      </c>
      <c r="J21" s="59">
        <f t="shared" si="6"/>
        <v>0</v>
      </c>
      <c r="K21" s="59">
        <f t="shared" si="6"/>
        <v>0</v>
      </c>
      <c r="L21" s="59">
        <f t="shared" si="6"/>
        <v>0</v>
      </c>
      <c r="M21" s="59">
        <f t="shared" si="6"/>
        <v>0</v>
      </c>
      <c r="N21" s="59">
        <f t="shared" si="6"/>
        <v>0</v>
      </c>
      <c r="O21" s="59">
        <f t="shared" si="6"/>
        <v>0</v>
      </c>
      <c r="P21" s="59">
        <f t="shared" si="6"/>
        <v>0</v>
      </c>
      <c r="Q21" s="59">
        <f t="shared" si="6"/>
        <v>0</v>
      </c>
      <c r="R21" s="59">
        <f t="shared" si="6"/>
        <v>0</v>
      </c>
      <c r="S21" s="59">
        <f t="shared" si="6"/>
        <v>0</v>
      </c>
      <c r="T21" s="59">
        <f t="shared" si="6"/>
        <v>0</v>
      </c>
      <c r="U21" s="59">
        <f t="shared" si="6"/>
        <v>0</v>
      </c>
      <c r="V21" s="59">
        <f t="shared" si="6"/>
        <v>0</v>
      </c>
      <c r="W21" s="59">
        <f t="shared" si="6"/>
        <v>0</v>
      </c>
      <c r="X21" s="59">
        <f t="shared" si="6"/>
        <v>0</v>
      </c>
      <c r="Y21" s="59">
        <f t="shared" si="6"/>
        <v>0</v>
      </c>
      <c r="Z21" s="59">
        <f t="shared" si="6"/>
        <v>0</v>
      </c>
      <c r="AA21" s="59">
        <f t="shared" si="6"/>
        <v>0</v>
      </c>
      <c r="AB21" s="59">
        <f t="shared" si="6"/>
        <v>0</v>
      </c>
      <c r="AC21" s="59">
        <f t="shared" si="6"/>
        <v>0</v>
      </c>
      <c r="AD21" s="59">
        <f t="shared" si="6"/>
        <v>0</v>
      </c>
      <c r="AE21" s="59">
        <f t="shared" si="6"/>
        <v>0</v>
      </c>
      <c r="AF21" s="59">
        <f t="shared" si="6"/>
        <v>0</v>
      </c>
      <c r="AG21" s="59">
        <f t="shared" si="6"/>
        <v>0</v>
      </c>
      <c r="AH21" s="59">
        <f t="shared" si="6"/>
        <v>0</v>
      </c>
      <c r="AI21" s="59">
        <f t="shared" si="6"/>
        <v>0</v>
      </c>
      <c r="AJ21" s="59">
        <f t="shared" si="6"/>
        <v>0</v>
      </c>
      <c r="AK21" s="59">
        <f t="shared" si="6"/>
        <v>0</v>
      </c>
      <c r="AL21" s="59">
        <f t="shared" si="6"/>
        <v>0</v>
      </c>
      <c r="AM21" s="59">
        <f t="shared" si="6"/>
        <v>0</v>
      </c>
      <c r="AN21" s="59">
        <f t="shared" si="6"/>
        <v>0</v>
      </c>
      <c r="AO21" s="59">
        <f t="shared" si="6"/>
        <v>0</v>
      </c>
      <c r="AP21" s="59">
        <f t="shared" si="6"/>
        <v>0</v>
      </c>
      <c r="AQ21" s="59">
        <f t="shared" si="6"/>
        <v>0</v>
      </c>
      <c r="AR21" s="59">
        <f t="shared" si="6"/>
        <v>0</v>
      </c>
      <c r="AS21" s="59">
        <f t="shared" si="6"/>
        <v>0</v>
      </c>
      <c r="AT21" s="59">
        <f t="shared" si="6"/>
        <v>0</v>
      </c>
      <c r="AU21" s="59">
        <f t="shared" si="6"/>
        <v>0</v>
      </c>
      <c r="AV21" s="59">
        <f t="shared" si="6"/>
        <v>0</v>
      </c>
      <c r="AW21" s="59">
        <f t="shared" si="6"/>
        <v>0</v>
      </c>
      <c r="AX21" s="59">
        <f t="shared" si="6"/>
        <v>0</v>
      </c>
      <c r="AY21" s="59">
        <f t="shared" si="6"/>
        <v>0</v>
      </c>
      <c r="AZ21" s="59">
        <f t="shared" si="6"/>
        <v>0</v>
      </c>
      <c r="BA21" s="59">
        <f t="shared" si="6"/>
        <v>0</v>
      </c>
      <c r="BB21" s="59">
        <f t="shared" si="6"/>
        <v>0</v>
      </c>
      <c r="BC21" s="59">
        <f t="shared" si="6"/>
        <v>0</v>
      </c>
      <c r="BD21" s="59">
        <f t="shared" si="6"/>
        <v>0</v>
      </c>
      <c r="BE21" s="59">
        <f t="shared" si="6"/>
        <v>0</v>
      </c>
      <c r="BF21" s="59">
        <f t="shared" si="6"/>
        <v>0</v>
      </c>
      <c r="BG21" s="59">
        <f t="shared" si="6"/>
        <v>0</v>
      </c>
      <c r="BH21" s="59">
        <f t="shared" si="6"/>
        <v>0</v>
      </c>
      <c r="BI21" s="59">
        <f t="shared" si="6"/>
        <v>0</v>
      </c>
      <c r="BJ21" s="59">
        <f t="shared" si="6"/>
        <v>0</v>
      </c>
      <c r="BK21" s="59">
        <f t="shared" si="6"/>
        <v>0</v>
      </c>
      <c r="BL21" s="59">
        <f t="shared" si="6"/>
        <v>0</v>
      </c>
      <c r="BM21" s="59">
        <f t="shared" si="6"/>
        <v>0</v>
      </c>
      <c r="BN21" s="59">
        <f t="shared" si="6"/>
        <v>0</v>
      </c>
      <c r="BO21" s="59">
        <f t="shared" si="6"/>
        <v>0</v>
      </c>
      <c r="BP21" s="59">
        <f t="shared" ref="BP21:DX21" si="7">SUM(BP22:BP28)</f>
        <v>0</v>
      </c>
      <c r="BQ21" s="59">
        <f t="shared" si="7"/>
        <v>0</v>
      </c>
      <c r="BR21" s="59">
        <f t="shared" si="7"/>
        <v>0</v>
      </c>
      <c r="BS21" s="59">
        <f t="shared" si="7"/>
        <v>0</v>
      </c>
      <c r="BT21" s="59">
        <f t="shared" si="7"/>
        <v>0</v>
      </c>
      <c r="BU21" s="59">
        <f t="shared" si="7"/>
        <v>0</v>
      </c>
      <c r="BV21" s="59">
        <f t="shared" si="7"/>
        <v>0</v>
      </c>
      <c r="BW21" s="59">
        <f t="shared" si="7"/>
        <v>0</v>
      </c>
      <c r="BX21" s="59">
        <f t="shared" si="7"/>
        <v>0</v>
      </c>
      <c r="BY21" s="59">
        <f t="shared" si="7"/>
        <v>0</v>
      </c>
      <c r="BZ21" s="59">
        <f t="shared" si="7"/>
        <v>0</v>
      </c>
      <c r="CA21" s="59">
        <f t="shared" si="7"/>
        <v>0</v>
      </c>
      <c r="CB21" s="59">
        <f t="shared" si="7"/>
        <v>0</v>
      </c>
      <c r="CC21" s="59">
        <f t="shared" si="7"/>
        <v>0</v>
      </c>
      <c r="CD21" s="59">
        <f t="shared" si="7"/>
        <v>0</v>
      </c>
      <c r="CE21" s="59">
        <f t="shared" si="7"/>
        <v>0</v>
      </c>
      <c r="CF21" s="59">
        <f t="shared" si="7"/>
        <v>0</v>
      </c>
      <c r="CG21" s="59">
        <f t="shared" si="7"/>
        <v>0</v>
      </c>
      <c r="CH21" s="59">
        <f t="shared" si="7"/>
        <v>0</v>
      </c>
      <c r="CI21" s="59">
        <f t="shared" si="7"/>
        <v>0</v>
      </c>
      <c r="CJ21" s="59">
        <f t="shared" si="7"/>
        <v>0</v>
      </c>
      <c r="CK21" s="59">
        <f t="shared" si="7"/>
        <v>0</v>
      </c>
      <c r="CL21" s="59">
        <f t="shared" si="7"/>
        <v>0</v>
      </c>
      <c r="CM21" s="59">
        <f t="shared" si="7"/>
        <v>0</v>
      </c>
      <c r="CN21" s="59">
        <f t="shared" si="7"/>
        <v>0</v>
      </c>
      <c r="CO21" s="59">
        <f t="shared" si="7"/>
        <v>0</v>
      </c>
      <c r="CP21" s="59">
        <f t="shared" si="7"/>
        <v>0</v>
      </c>
      <c r="CQ21" s="59">
        <f t="shared" si="7"/>
        <v>0</v>
      </c>
      <c r="CR21" s="59">
        <f t="shared" si="7"/>
        <v>0</v>
      </c>
      <c r="CS21" s="59">
        <f t="shared" si="7"/>
        <v>0</v>
      </c>
      <c r="CT21" s="59">
        <f t="shared" si="7"/>
        <v>0</v>
      </c>
      <c r="CU21" s="59">
        <f t="shared" si="7"/>
        <v>0</v>
      </c>
      <c r="CV21" s="59">
        <f t="shared" si="7"/>
        <v>0</v>
      </c>
      <c r="CW21" s="59">
        <f t="shared" si="7"/>
        <v>0</v>
      </c>
      <c r="CX21" s="59">
        <f t="shared" si="7"/>
        <v>0</v>
      </c>
      <c r="CY21" s="59">
        <f t="shared" si="7"/>
        <v>0</v>
      </c>
      <c r="CZ21" s="59">
        <f t="shared" si="7"/>
        <v>0</v>
      </c>
      <c r="DA21" s="59">
        <f t="shared" si="7"/>
        <v>0</v>
      </c>
      <c r="DB21" s="59">
        <f t="shared" si="7"/>
        <v>0</v>
      </c>
      <c r="DC21" s="59">
        <f t="shared" si="7"/>
        <v>0</v>
      </c>
      <c r="DD21" s="59">
        <f t="shared" si="7"/>
        <v>0</v>
      </c>
      <c r="DE21" s="59">
        <f t="shared" si="7"/>
        <v>0</v>
      </c>
      <c r="DF21" s="59">
        <f t="shared" si="7"/>
        <v>0</v>
      </c>
      <c r="DG21" s="59">
        <f t="shared" si="7"/>
        <v>0</v>
      </c>
      <c r="DH21" s="59">
        <f t="shared" si="7"/>
        <v>0</v>
      </c>
      <c r="DI21" s="59">
        <f t="shared" si="7"/>
        <v>0</v>
      </c>
      <c r="DJ21" s="59">
        <f t="shared" si="7"/>
        <v>0</v>
      </c>
      <c r="DK21" s="59">
        <f t="shared" si="7"/>
        <v>0</v>
      </c>
      <c r="DL21" s="59">
        <f t="shared" si="7"/>
        <v>0</v>
      </c>
      <c r="DM21" s="59">
        <f t="shared" si="7"/>
        <v>0</v>
      </c>
      <c r="DN21" s="59">
        <f t="shared" si="7"/>
        <v>0</v>
      </c>
      <c r="DO21" s="59">
        <f t="shared" si="7"/>
        <v>0</v>
      </c>
      <c r="DP21" s="59">
        <f t="shared" si="7"/>
        <v>0</v>
      </c>
      <c r="DQ21" s="59">
        <f t="shared" si="7"/>
        <v>0</v>
      </c>
      <c r="DR21" s="59">
        <f t="shared" si="7"/>
        <v>0</v>
      </c>
      <c r="DS21" s="59">
        <f t="shared" si="7"/>
        <v>0</v>
      </c>
      <c r="DT21" s="59">
        <f t="shared" si="7"/>
        <v>0</v>
      </c>
      <c r="DU21" s="59">
        <f t="shared" si="7"/>
        <v>0</v>
      </c>
      <c r="DV21" s="59">
        <f t="shared" si="7"/>
        <v>0</v>
      </c>
      <c r="DW21" s="59">
        <f t="shared" si="7"/>
        <v>0</v>
      </c>
      <c r="DX21" s="59">
        <f t="shared" si="7"/>
        <v>0</v>
      </c>
      <c r="DY21" s="96">
        <v>3</v>
      </c>
      <c r="DZ21" s="102"/>
    </row>
    <row r="22" spans="1:130">
      <c r="A22" s="4" t="s">
        <v>15</v>
      </c>
      <c r="B22" s="10">
        <v>41167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95"/>
      <c r="DZ22" s="100"/>
    </row>
    <row r="23" spans="1:130">
      <c r="A23" s="4" t="s">
        <v>16</v>
      </c>
      <c r="B23" s="10">
        <v>41168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95"/>
      <c r="DZ23" s="100"/>
    </row>
    <row r="24" spans="1:130">
      <c r="A24" s="4" t="s">
        <v>17</v>
      </c>
      <c r="B24" s="10">
        <v>41169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95"/>
      <c r="DZ24" s="100"/>
    </row>
    <row r="25" spans="1:130">
      <c r="A25" s="4" t="s">
        <v>11</v>
      </c>
      <c r="B25" s="10">
        <v>41170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95"/>
      <c r="DZ25" s="100"/>
    </row>
    <row r="26" spans="1:130">
      <c r="A26" s="4" t="s">
        <v>12</v>
      </c>
      <c r="B26" s="10">
        <v>41171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95"/>
      <c r="DZ26" s="100"/>
    </row>
    <row r="27" spans="1:130">
      <c r="A27" s="4" t="s">
        <v>13</v>
      </c>
      <c r="B27" s="10">
        <v>41172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95"/>
      <c r="DZ27" s="100"/>
    </row>
    <row r="28" spans="1:130" s="7" customFormat="1">
      <c r="A28" s="5" t="s">
        <v>14</v>
      </c>
      <c r="B28" s="55">
        <v>41173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96"/>
      <c r="DZ28" s="101"/>
    </row>
    <row r="29" spans="1:130" s="56" customFormat="1">
      <c r="A29" s="221" t="s">
        <v>26</v>
      </c>
      <c r="B29" s="221"/>
      <c r="C29" s="59">
        <f>C30+C31+C32+C33+C34+C35+C36+C38+C39</f>
        <v>0</v>
      </c>
      <c r="D29" s="59">
        <f t="shared" ref="D29:BO29" si="8">D30+D31+D32+D33+D34+D35+D36+D38+D39</f>
        <v>0</v>
      </c>
      <c r="E29" s="59">
        <f t="shared" si="8"/>
        <v>0</v>
      </c>
      <c r="F29" s="59">
        <f t="shared" si="8"/>
        <v>0</v>
      </c>
      <c r="G29" s="59">
        <f t="shared" si="8"/>
        <v>0</v>
      </c>
      <c r="H29" s="59">
        <f t="shared" si="8"/>
        <v>0</v>
      </c>
      <c r="I29" s="59">
        <f t="shared" si="8"/>
        <v>0</v>
      </c>
      <c r="J29" s="59">
        <f t="shared" si="8"/>
        <v>0</v>
      </c>
      <c r="K29" s="59">
        <f t="shared" si="8"/>
        <v>0</v>
      </c>
      <c r="L29" s="59">
        <f t="shared" si="8"/>
        <v>0</v>
      </c>
      <c r="M29" s="59">
        <f t="shared" si="8"/>
        <v>0</v>
      </c>
      <c r="N29" s="59">
        <f t="shared" si="8"/>
        <v>0</v>
      </c>
      <c r="O29" s="59">
        <f t="shared" si="8"/>
        <v>0</v>
      </c>
      <c r="P29" s="59">
        <f t="shared" si="8"/>
        <v>0</v>
      </c>
      <c r="Q29" s="59">
        <f t="shared" si="8"/>
        <v>0</v>
      </c>
      <c r="R29" s="59">
        <f t="shared" si="8"/>
        <v>0</v>
      </c>
      <c r="S29" s="59">
        <f t="shared" si="8"/>
        <v>0</v>
      </c>
      <c r="T29" s="59">
        <f t="shared" si="8"/>
        <v>0</v>
      </c>
      <c r="U29" s="59">
        <f t="shared" si="8"/>
        <v>0</v>
      </c>
      <c r="V29" s="59">
        <f t="shared" si="8"/>
        <v>0</v>
      </c>
      <c r="W29" s="59">
        <f t="shared" si="8"/>
        <v>0</v>
      </c>
      <c r="X29" s="59">
        <f t="shared" si="8"/>
        <v>0</v>
      </c>
      <c r="Y29" s="59">
        <f t="shared" si="8"/>
        <v>0</v>
      </c>
      <c r="Z29" s="59">
        <f t="shared" si="8"/>
        <v>0</v>
      </c>
      <c r="AA29" s="59">
        <f t="shared" si="8"/>
        <v>0</v>
      </c>
      <c r="AB29" s="59">
        <f t="shared" si="8"/>
        <v>0</v>
      </c>
      <c r="AC29" s="59">
        <f t="shared" si="8"/>
        <v>0</v>
      </c>
      <c r="AD29" s="59">
        <f t="shared" si="8"/>
        <v>0</v>
      </c>
      <c r="AE29" s="59">
        <f t="shared" si="8"/>
        <v>0</v>
      </c>
      <c r="AF29" s="59">
        <f t="shared" si="8"/>
        <v>0</v>
      </c>
      <c r="AG29" s="59">
        <f t="shared" si="8"/>
        <v>0</v>
      </c>
      <c r="AH29" s="59">
        <f t="shared" si="8"/>
        <v>0</v>
      </c>
      <c r="AI29" s="59">
        <f t="shared" si="8"/>
        <v>0</v>
      </c>
      <c r="AJ29" s="59">
        <f t="shared" si="8"/>
        <v>0</v>
      </c>
      <c r="AK29" s="59">
        <f t="shared" si="8"/>
        <v>0</v>
      </c>
      <c r="AL29" s="59">
        <f t="shared" si="8"/>
        <v>0</v>
      </c>
      <c r="AM29" s="59">
        <f t="shared" si="8"/>
        <v>0</v>
      </c>
      <c r="AN29" s="59">
        <f t="shared" si="8"/>
        <v>0</v>
      </c>
      <c r="AO29" s="59">
        <f t="shared" si="8"/>
        <v>0</v>
      </c>
      <c r="AP29" s="59">
        <f t="shared" si="8"/>
        <v>0</v>
      </c>
      <c r="AQ29" s="59">
        <f t="shared" si="8"/>
        <v>0</v>
      </c>
      <c r="AR29" s="59">
        <f t="shared" si="8"/>
        <v>0</v>
      </c>
      <c r="AS29" s="59">
        <f t="shared" si="8"/>
        <v>0</v>
      </c>
      <c r="AT29" s="59">
        <f t="shared" si="8"/>
        <v>0</v>
      </c>
      <c r="AU29" s="59">
        <f t="shared" si="8"/>
        <v>0</v>
      </c>
      <c r="AV29" s="59">
        <f t="shared" si="8"/>
        <v>0</v>
      </c>
      <c r="AW29" s="59">
        <f t="shared" si="8"/>
        <v>0</v>
      </c>
      <c r="AX29" s="59">
        <f t="shared" si="8"/>
        <v>0</v>
      </c>
      <c r="AY29" s="59">
        <f t="shared" si="8"/>
        <v>0</v>
      </c>
      <c r="AZ29" s="59">
        <f t="shared" si="8"/>
        <v>0</v>
      </c>
      <c r="BA29" s="59">
        <f t="shared" si="8"/>
        <v>0</v>
      </c>
      <c r="BB29" s="59">
        <f t="shared" si="8"/>
        <v>0</v>
      </c>
      <c r="BC29" s="59">
        <f t="shared" si="8"/>
        <v>0</v>
      </c>
      <c r="BD29" s="59">
        <f t="shared" si="8"/>
        <v>0</v>
      </c>
      <c r="BE29" s="59">
        <f t="shared" si="8"/>
        <v>0</v>
      </c>
      <c r="BF29" s="59">
        <f t="shared" si="8"/>
        <v>0</v>
      </c>
      <c r="BG29" s="59">
        <f t="shared" si="8"/>
        <v>0</v>
      </c>
      <c r="BH29" s="59">
        <f t="shared" si="8"/>
        <v>0</v>
      </c>
      <c r="BI29" s="59">
        <f t="shared" si="8"/>
        <v>0</v>
      </c>
      <c r="BJ29" s="59">
        <f t="shared" si="8"/>
        <v>0</v>
      </c>
      <c r="BK29" s="59">
        <f t="shared" si="8"/>
        <v>0</v>
      </c>
      <c r="BL29" s="59">
        <f t="shared" si="8"/>
        <v>0</v>
      </c>
      <c r="BM29" s="59">
        <f t="shared" si="8"/>
        <v>0</v>
      </c>
      <c r="BN29" s="59">
        <f t="shared" si="8"/>
        <v>0</v>
      </c>
      <c r="BO29" s="59">
        <f t="shared" si="8"/>
        <v>0</v>
      </c>
      <c r="BP29" s="59">
        <f t="shared" ref="BP29:DX29" si="9">BP30+BP31+BP32+BP33+BP34+BP35+BP36+BP38+BP39</f>
        <v>0</v>
      </c>
      <c r="BQ29" s="59">
        <f t="shared" si="9"/>
        <v>0</v>
      </c>
      <c r="BR29" s="59">
        <f t="shared" si="9"/>
        <v>0</v>
      </c>
      <c r="BS29" s="59">
        <f t="shared" si="9"/>
        <v>0</v>
      </c>
      <c r="BT29" s="59">
        <f t="shared" si="9"/>
        <v>0</v>
      </c>
      <c r="BU29" s="59">
        <f t="shared" si="9"/>
        <v>0</v>
      </c>
      <c r="BV29" s="59">
        <f t="shared" si="9"/>
        <v>0</v>
      </c>
      <c r="BW29" s="59">
        <f t="shared" si="9"/>
        <v>0</v>
      </c>
      <c r="BX29" s="59">
        <f t="shared" si="9"/>
        <v>0</v>
      </c>
      <c r="BY29" s="59">
        <f t="shared" si="9"/>
        <v>0</v>
      </c>
      <c r="BZ29" s="59">
        <f t="shared" si="9"/>
        <v>0</v>
      </c>
      <c r="CA29" s="59">
        <f t="shared" si="9"/>
        <v>0</v>
      </c>
      <c r="CB29" s="59">
        <f t="shared" si="9"/>
        <v>0</v>
      </c>
      <c r="CC29" s="59">
        <f t="shared" si="9"/>
        <v>0</v>
      </c>
      <c r="CD29" s="59">
        <f t="shared" si="9"/>
        <v>0</v>
      </c>
      <c r="CE29" s="59">
        <f t="shared" si="9"/>
        <v>0</v>
      </c>
      <c r="CF29" s="59">
        <f t="shared" si="9"/>
        <v>0</v>
      </c>
      <c r="CG29" s="59">
        <f t="shared" si="9"/>
        <v>0</v>
      </c>
      <c r="CH29" s="59">
        <f t="shared" si="9"/>
        <v>0</v>
      </c>
      <c r="CI29" s="59">
        <f t="shared" si="9"/>
        <v>0</v>
      </c>
      <c r="CJ29" s="59">
        <f t="shared" si="9"/>
        <v>0</v>
      </c>
      <c r="CK29" s="59">
        <f t="shared" si="9"/>
        <v>0</v>
      </c>
      <c r="CL29" s="59">
        <f t="shared" si="9"/>
        <v>0</v>
      </c>
      <c r="CM29" s="59">
        <f t="shared" si="9"/>
        <v>0</v>
      </c>
      <c r="CN29" s="59">
        <f t="shared" si="9"/>
        <v>0</v>
      </c>
      <c r="CO29" s="59">
        <f t="shared" si="9"/>
        <v>0</v>
      </c>
      <c r="CP29" s="59">
        <f t="shared" si="9"/>
        <v>0</v>
      </c>
      <c r="CQ29" s="59">
        <f t="shared" si="9"/>
        <v>0</v>
      </c>
      <c r="CR29" s="59">
        <f t="shared" si="9"/>
        <v>0</v>
      </c>
      <c r="CS29" s="59">
        <f t="shared" si="9"/>
        <v>0</v>
      </c>
      <c r="CT29" s="59">
        <f t="shared" si="9"/>
        <v>0</v>
      </c>
      <c r="CU29" s="59">
        <f t="shared" si="9"/>
        <v>0</v>
      </c>
      <c r="CV29" s="59">
        <f t="shared" si="9"/>
        <v>0</v>
      </c>
      <c r="CW29" s="59">
        <f t="shared" si="9"/>
        <v>0</v>
      </c>
      <c r="CX29" s="59">
        <f t="shared" si="9"/>
        <v>0</v>
      </c>
      <c r="CY29" s="59">
        <f t="shared" si="9"/>
        <v>0</v>
      </c>
      <c r="CZ29" s="59">
        <f t="shared" si="9"/>
        <v>0</v>
      </c>
      <c r="DA29" s="59">
        <f t="shared" si="9"/>
        <v>0</v>
      </c>
      <c r="DB29" s="59">
        <f t="shared" si="9"/>
        <v>0</v>
      </c>
      <c r="DC29" s="59">
        <f t="shared" si="9"/>
        <v>0</v>
      </c>
      <c r="DD29" s="59">
        <f t="shared" si="9"/>
        <v>0</v>
      </c>
      <c r="DE29" s="59">
        <f t="shared" si="9"/>
        <v>0</v>
      </c>
      <c r="DF29" s="59">
        <f t="shared" si="9"/>
        <v>0</v>
      </c>
      <c r="DG29" s="59">
        <f t="shared" si="9"/>
        <v>0</v>
      </c>
      <c r="DH29" s="59">
        <f t="shared" si="9"/>
        <v>0</v>
      </c>
      <c r="DI29" s="59">
        <f t="shared" si="9"/>
        <v>0</v>
      </c>
      <c r="DJ29" s="59">
        <f t="shared" si="9"/>
        <v>0</v>
      </c>
      <c r="DK29" s="59">
        <f t="shared" si="9"/>
        <v>0</v>
      </c>
      <c r="DL29" s="59">
        <f t="shared" si="9"/>
        <v>0</v>
      </c>
      <c r="DM29" s="59">
        <f t="shared" si="9"/>
        <v>0</v>
      </c>
      <c r="DN29" s="59">
        <f t="shared" si="9"/>
        <v>0</v>
      </c>
      <c r="DO29" s="59">
        <f t="shared" si="9"/>
        <v>0</v>
      </c>
      <c r="DP29" s="59">
        <f t="shared" si="9"/>
        <v>0</v>
      </c>
      <c r="DQ29" s="59">
        <f t="shared" si="9"/>
        <v>0</v>
      </c>
      <c r="DR29" s="59">
        <f t="shared" si="9"/>
        <v>0</v>
      </c>
      <c r="DS29" s="59">
        <f t="shared" si="9"/>
        <v>0</v>
      </c>
      <c r="DT29" s="59">
        <f t="shared" si="9"/>
        <v>0</v>
      </c>
      <c r="DU29" s="59">
        <f t="shared" si="9"/>
        <v>0</v>
      </c>
      <c r="DV29" s="59">
        <f t="shared" si="9"/>
        <v>0</v>
      </c>
      <c r="DW29" s="59">
        <f t="shared" si="9"/>
        <v>0</v>
      </c>
      <c r="DX29" s="59">
        <f t="shared" si="9"/>
        <v>0</v>
      </c>
      <c r="DY29" s="96">
        <v>4</v>
      </c>
      <c r="DZ29" s="102"/>
    </row>
    <row r="30" spans="1:130" s="9" customFormat="1">
      <c r="A30" s="8" t="s">
        <v>15</v>
      </c>
      <c r="B30" s="12">
        <v>41174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95"/>
      <c r="DZ30" s="103"/>
    </row>
    <row r="31" spans="1:130">
      <c r="A31" s="4" t="s">
        <v>16</v>
      </c>
      <c r="B31" s="12">
        <v>41175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95"/>
      <c r="DZ31" s="100"/>
    </row>
    <row r="32" spans="1:130">
      <c r="A32" s="4" t="s">
        <v>17</v>
      </c>
      <c r="B32" s="12">
        <v>41176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95"/>
      <c r="DZ32" s="100"/>
    </row>
    <row r="33" spans="1:130">
      <c r="A33" s="4" t="s">
        <v>11</v>
      </c>
      <c r="B33" s="12">
        <v>41177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95"/>
      <c r="DZ33" s="100"/>
    </row>
    <row r="34" spans="1:130">
      <c r="A34" s="4" t="s">
        <v>12</v>
      </c>
      <c r="B34" s="12">
        <v>41178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95"/>
      <c r="DZ34" s="100"/>
    </row>
    <row r="35" spans="1:130">
      <c r="A35" s="4" t="s">
        <v>13</v>
      </c>
      <c r="B35" s="12">
        <v>41179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95"/>
      <c r="DZ35" s="100"/>
    </row>
    <row r="36" spans="1:130" s="7" customFormat="1">
      <c r="A36" s="5" t="s">
        <v>14</v>
      </c>
      <c r="B36" s="55">
        <v>41180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96"/>
      <c r="DZ36" s="101"/>
    </row>
    <row r="37" spans="1:130" s="19" customFormat="1" ht="24.95" customHeight="1">
      <c r="A37" s="252" t="s">
        <v>25</v>
      </c>
      <c r="B37" s="252"/>
      <c r="C37" s="18">
        <f>C29+C21+C13+C5</f>
        <v>0</v>
      </c>
      <c r="D37" s="18">
        <f t="shared" ref="D37:BO37" si="10">D29+D21+D13+D5</f>
        <v>0</v>
      </c>
      <c r="E37" s="18">
        <f t="shared" si="10"/>
        <v>0</v>
      </c>
      <c r="F37" s="18">
        <f t="shared" si="10"/>
        <v>0</v>
      </c>
      <c r="G37" s="18">
        <f t="shared" si="10"/>
        <v>0</v>
      </c>
      <c r="H37" s="18">
        <f t="shared" si="10"/>
        <v>0</v>
      </c>
      <c r="I37" s="18">
        <f t="shared" si="10"/>
        <v>0</v>
      </c>
      <c r="J37" s="18">
        <f t="shared" si="10"/>
        <v>500</v>
      </c>
      <c r="K37" s="18">
        <f t="shared" si="10"/>
        <v>200</v>
      </c>
      <c r="L37" s="18">
        <f t="shared" si="10"/>
        <v>220</v>
      </c>
      <c r="M37" s="18">
        <f t="shared" si="10"/>
        <v>0</v>
      </c>
      <c r="N37" s="18">
        <f t="shared" si="10"/>
        <v>0</v>
      </c>
      <c r="O37" s="18">
        <f t="shared" si="10"/>
        <v>300</v>
      </c>
      <c r="P37" s="18">
        <f t="shared" si="10"/>
        <v>0</v>
      </c>
      <c r="Q37" s="18">
        <f t="shared" si="10"/>
        <v>480</v>
      </c>
      <c r="R37" s="18">
        <f t="shared" si="10"/>
        <v>0</v>
      </c>
      <c r="S37" s="18">
        <f t="shared" si="10"/>
        <v>480</v>
      </c>
      <c r="T37" s="18">
        <f t="shared" si="10"/>
        <v>0</v>
      </c>
      <c r="U37" s="18">
        <f t="shared" si="10"/>
        <v>0</v>
      </c>
      <c r="V37" s="18">
        <f t="shared" si="10"/>
        <v>400</v>
      </c>
      <c r="W37" s="18">
        <f t="shared" si="10"/>
        <v>0</v>
      </c>
      <c r="X37" s="18">
        <f t="shared" si="10"/>
        <v>420</v>
      </c>
      <c r="Y37" s="18">
        <f t="shared" si="10"/>
        <v>0</v>
      </c>
      <c r="Z37" s="18">
        <f t="shared" si="10"/>
        <v>420</v>
      </c>
      <c r="AA37" s="18">
        <f t="shared" si="10"/>
        <v>0</v>
      </c>
      <c r="AB37" s="18">
        <f t="shared" si="10"/>
        <v>0</v>
      </c>
      <c r="AC37" s="18">
        <f t="shared" si="10"/>
        <v>400</v>
      </c>
      <c r="AD37" s="18">
        <f t="shared" si="10"/>
        <v>0</v>
      </c>
      <c r="AE37" s="18">
        <f t="shared" si="10"/>
        <v>500</v>
      </c>
      <c r="AF37" s="18">
        <f t="shared" si="10"/>
        <v>0</v>
      </c>
      <c r="AG37" s="18">
        <f t="shared" si="10"/>
        <v>460</v>
      </c>
      <c r="AH37" s="18">
        <f t="shared" si="10"/>
        <v>0</v>
      </c>
      <c r="AI37" s="18">
        <f t="shared" si="10"/>
        <v>0</v>
      </c>
      <c r="AJ37" s="18">
        <f t="shared" si="10"/>
        <v>370</v>
      </c>
      <c r="AK37" s="18">
        <f t="shared" si="10"/>
        <v>0</v>
      </c>
      <c r="AL37" s="18">
        <f t="shared" si="10"/>
        <v>0</v>
      </c>
      <c r="AM37" s="18">
        <f t="shared" si="10"/>
        <v>0</v>
      </c>
      <c r="AN37" s="18">
        <f t="shared" si="10"/>
        <v>0</v>
      </c>
      <c r="AO37" s="18">
        <f t="shared" si="10"/>
        <v>0</v>
      </c>
      <c r="AP37" s="18">
        <f t="shared" si="10"/>
        <v>0</v>
      </c>
      <c r="AQ37" s="18">
        <f t="shared" si="10"/>
        <v>0</v>
      </c>
      <c r="AR37" s="18">
        <f t="shared" si="10"/>
        <v>0</v>
      </c>
      <c r="AS37" s="18">
        <f t="shared" si="10"/>
        <v>365</v>
      </c>
      <c r="AT37" s="18">
        <f t="shared" si="10"/>
        <v>128</v>
      </c>
      <c r="AU37" s="18">
        <f t="shared" si="10"/>
        <v>170</v>
      </c>
      <c r="AV37" s="18">
        <f t="shared" si="10"/>
        <v>0</v>
      </c>
      <c r="AW37" s="18">
        <f t="shared" si="10"/>
        <v>0</v>
      </c>
      <c r="AX37" s="18">
        <f t="shared" si="10"/>
        <v>650</v>
      </c>
      <c r="AY37" s="18">
        <f t="shared" si="10"/>
        <v>0</v>
      </c>
      <c r="AZ37" s="18">
        <f t="shared" si="10"/>
        <v>0</v>
      </c>
      <c r="BA37" s="18">
        <f t="shared" si="10"/>
        <v>0</v>
      </c>
      <c r="BB37" s="18">
        <f t="shared" si="10"/>
        <v>0</v>
      </c>
      <c r="BC37" s="18">
        <f t="shared" si="10"/>
        <v>0</v>
      </c>
      <c r="BD37" s="18">
        <f t="shared" si="10"/>
        <v>0</v>
      </c>
      <c r="BE37" s="18">
        <f t="shared" si="10"/>
        <v>0</v>
      </c>
      <c r="BF37" s="18">
        <f t="shared" si="10"/>
        <v>0</v>
      </c>
      <c r="BG37" s="18">
        <f t="shared" si="10"/>
        <v>220</v>
      </c>
      <c r="BH37" s="18">
        <f t="shared" si="10"/>
        <v>148</v>
      </c>
      <c r="BI37" s="18">
        <f t="shared" si="10"/>
        <v>0</v>
      </c>
      <c r="BJ37" s="18">
        <f t="shared" si="10"/>
        <v>0</v>
      </c>
      <c r="BK37" s="18">
        <f t="shared" si="10"/>
        <v>0</v>
      </c>
      <c r="BL37" s="18">
        <f t="shared" si="10"/>
        <v>100</v>
      </c>
      <c r="BM37" s="18">
        <f t="shared" si="10"/>
        <v>0</v>
      </c>
      <c r="BN37" s="18">
        <f t="shared" si="10"/>
        <v>0</v>
      </c>
      <c r="BO37" s="18">
        <f t="shared" si="10"/>
        <v>0</v>
      </c>
      <c r="BP37" s="18">
        <f t="shared" ref="BP37:DX37" si="11">BP29+BP21+BP13+BP5</f>
        <v>0</v>
      </c>
      <c r="BQ37" s="18">
        <f t="shared" si="11"/>
        <v>0</v>
      </c>
      <c r="BR37" s="18">
        <f t="shared" si="11"/>
        <v>0</v>
      </c>
      <c r="BS37" s="18">
        <f t="shared" si="11"/>
        <v>0</v>
      </c>
      <c r="BT37" s="18">
        <f t="shared" si="11"/>
        <v>0</v>
      </c>
      <c r="BU37" s="18">
        <f t="shared" si="11"/>
        <v>0</v>
      </c>
      <c r="BV37" s="18">
        <f t="shared" si="11"/>
        <v>0</v>
      </c>
      <c r="BW37" s="18">
        <f t="shared" si="11"/>
        <v>0</v>
      </c>
      <c r="BX37" s="18">
        <f t="shared" si="11"/>
        <v>0</v>
      </c>
      <c r="BY37" s="18">
        <f t="shared" si="11"/>
        <v>0</v>
      </c>
      <c r="BZ37" s="18">
        <f t="shared" si="11"/>
        <v>0</v>
      </c>
      <c r="CA37" s="18">
        <f t="shared" si="11"/>
        <v>0</v>
      </c>
      <c r="CB37" s="18">
        <f t="shared" si="11"/>
        <v>225</v>
      </c>
      <c r="CC37" s="18">
        <f t="shared" si="11"/>
        <v>248</v>
      </c>
      <c r="CD37" s="18">
        <f t="shared" si="11"/>
        <v>0</v>
      </c>
      <c r="CE37" s="18">
        <f t="shared" si="11"/>
        <v>0</v>
      </c>
      <c r="CF37" s="18">
        <f t="shared" si="11"/>
        <v>0</v>
      </c>
      <c r="CG37" s="18">
        <f t="shared" si="11"/>
        <v>200</v>
      </c>
      <c r="CH37" s="18">
        <f t="shared" si="11"/>
        <v>0</v>
      </c>
      <c r="CI37" s="18">
        <f t="shared" si="11"/>
        <v>1161</v>
      </c>
      <c r="CJ37" s="18">
        <f t="shared" si="11"/>
        <v>781</v>
      </c>
      <c r="CK37" s="18">
        <f t="shared" si="11"/>
        <v>260</v>
      </c>
      <c r="CL37" s="18">
        <f t="shared" si="11"/>
        <v>0</v>
      </c>
      <c r="CM37" s="18">
        <f t="shared" si="11"/>
        <v>0</v>
      </c>
      <c r="CN37" s="18">
        <f t="shared" si="11"/>
        <v>800</v>
      </c>
      <c r="CO37" s="18">
        <f t="shared" si="11"/>
        <v>0</v>
      </c>
      <c r="CP37" s="18">
        <f t="shared" si="11"/>
        <v>740</v>
      </c>
      <c r="CQ37" s="18">
        <f t="shared" si="11"/>
        <v>576</v>
      </c>
      <c r="CR37" s="18">
        <f t="shared" si="11"/>
        <v>164</v>
      </c>
      <c r="CS37" s="18">
        <f t="shared" si="11"/>
        <v>0</v>
      </c>
      <c r="CT37" s="18">
        <f t="shared" si="11"/>
        <v>0</v>
      </c>
      <c r="CU37" s="18">
        <f t="shared" si="11"/>
        <v>1354</v>
      </c>
      <c r="CV37" s="18">
        <f t="shared" si="11"/>
        <v>0</v>
      </c>
      <c r="CW37" s="18">
        <f t="shared" si="11"/>
        <v>0</v>
      </c>
      <c r="CX37" s="18">
        <f t="shared" si="11"/>
        <v>0</v>
      </c>
      <c r="CY37" s="18">
        <f t="shared" si="11"/>
        <v>0</v>
      </c>
      <c r="CZ37" s="18">
        <f t="shared" si="11"/>
        <v>0</v>
      </c>
      <c r="DA37" s="18">
        <f t="shared" si="11"/>
        <v>0</v>
      </c>
      <c r="DB37" s="18">
        <f t="shared" si="11"/>
        <v>0</v>
      </c>
      <c r="DC37" s="18">
        <f t="shared" si="11"/>
        <v>0</v>
      </c>
      <c r="DD37" s="18">
        <f t="shared" si="11"/>
        <v>900</v>
      </c>
      <c r="DE37" s="18">
        <f t="shared" si="11"/>
        <v>700</v>
      </c>
      <c r="DF37" s="18">
        <f t="shared" si="11"/>
        <v>0</v>
      </c>
      <c r="DG37" s="18">
        <f t="shared" si="11"/>
        <v>0</v>
      </c>
      <c r="DH37" s="18">
        <f t="shared" si="11"/>
        <v>500</v>
      </c>
      <c r="DI37" s="18">
        <f t="shared" si="11"/>
        <v>0</v>
      </c>
      <c r="DJ37" s="18">
        <f t="shared" si="11"/>
        <v>0</v>
      </c>
      <c r="DK37" s="18">
        <f t="shared" si="11"/>
        <v>910</v>
      </c>
      <c r="DL37" s="18">
        <f t="shared" si="11"/>
        <v>310</v>
      </c>
      <c r="DM37" s="18">
        <f t="shared" si="11"/>
        <v>200</v>
      </c>
      <c r="DN37" s="18">
        <f t="shared" si="11"/>
        <v>0</v>
      </c>
      <c r="DO37" s="18">
        <f t="shared" si="11"/>
        <v>0</v>
      </c>
      <c r="DP37" s="18">
        <f t="shared" si="11"/>
        <v>510</v>
      </c>
      <c r="DQ37" s="18">
        <f t="shared" si="11"/>
        <v>0</v>
      </c>
      <c r="DR37" s="18">
        <f t="shared" si="11"/>
        <v>340</v>
      </c>
      <c r="DS37" s="18">
        <f t="shared" si="11"/>
        <v>0</v>
      </c>
      <c r="DT37" s="18">
        <f t="shared" si="11"/>
        <v>230</v>
      </c>
      <c r="DU37" s="18">
        <f t="shared" si="11"/>
        <v>0</v>
      </c>
      <c r="DV37" s="18">
        <f t="shared" si="11"/>
        <v>0</v>
      </c>
      <c r="DW37" s="18">
        <f t="shared" si="11"/>
        <v>0</v>
      </c>
      <c r="DX37" s="18">
        <f t="shared" si="11"/>
        <v>0</v>
      </c>
      <c r="DY37" s="97"/>
      <c r="DZ37" s="104">
        <v>1</v>
      </c>
    </row>
    <row r="38" spans="1:130">
      <c r="A38" s="57" t="s">
        <v>15</v>
      </c>
      <c r="B38" s="60">
        <v>41181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95"/>
      <c r="DZ38" s="100"/>
    </row>
    <row r="39" spans="1:130" ht="16.5" thickBot="1">
      <c r="A39" s="4" t="s">
        <v>16</v>
      </c>
      <c r="B39" s="13">
        <v>41182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95"/>
      <c r="DZ39" s="100"/>
    </row>
    <row r="40" spans="1:130" s="56" customFormat="1">
      <c r="A40" s="221" t="s">
        <v>24</v>
      </c>
      <c r="B40" s="221"/>
      <c r="C40" s="59">
        <f>SUM(C41:C45)</f>
        <v>0</v>
      </c>
      <c r="D40" s="59">
        <f>SUM(D41:D45)</f>
        <v>0</v>
      </c>
      <c r="E40" s="59">
        <f>SUM(E41:E45)</f>
        <v>0</v>
      </c>
      <c r="F40" s="59">
        <f>SUM(F41:F45)</f>
        <v>0</v>
      </c>
      <c r="G40" s="59">
        <f>SUM(G41:G45)</f>
        <v>0</v>
      </c>
      <c r="H40" s="59">
        <f>SUM(H41:H45)</f>
        <v>0</v>
      </c>
      <c r="I40" s="59">
        <f>SUM(I41:I45)</f>
        <v>0</v>
      </c>
      <c r="J40" s="59">
        <f>SUM(J41:J45)</f>
        <v>0</v>
      </c>
      <c r="K40" s="59">
        <f>SUM(K41:K45)</f>
        <v>0</v>
      </c>
      <c r="L40" s="59">
        <f>SUM(L41:L45)</f>
        <v>0</v>
      </c>
      <c r="M40" s="59">
        <f>SUM(M41:M45)</f>
        <v>0</v>
      </c>
      <c r="N40" s="59">
        <f>SUM(N41:N45)</f>
        <v>0</v>
      </c>
      <c r="O40" s="59">
        <f>SUM(O41:O45)</f>
        <v>0</v>
      </c>
      <c r="P40" s="59">
        <f>SUM(P41:P45)</f>
        <v>0</v>
      </c>
      <c r="Q40" s="59">
        <f>SUM(Q41:Q45)</f>
        <v>0</v>
      </c>
      <c r="R40" s="59">
        <f>SUM(R41:R45)</f>
        <v>0</v>
      </c>
      <c r="S40" s="59">
        <f>SUM(S41:S45)</f>
        <v>0</v>
      </c>
      <c r="T40" s="59">
        <f>SUM(T41:T45)</f>
        <v>0</v>
      </c>
      <c r="U40" s="59">
        <f>SUM(U41:U45)</f>
        <v>0</v>
      </c>
      <c r="V40" s="59">
        <f>SUM(V41:V45)</f>
        <v>0</v>
      </c>
      <c r="W40" s="59">
        <f>SUM(W41:W45)</f>
        <v>0</v>
      </c>
      <c r="X40" s="59">
        <f>SUM(X41:X45)</f>
        <v>0</v>
      </c>
      <c r="Y40" s="59">
        <f>SUM(Y41:Y45)</f>
        <v>0</v>
      </c>
      <c r="Z40" s="59">
        <f>SUM(Z41:Z45)</f>
        <v>0</v>
      </c>
      <c r="AA40" s="59">
        <f>SUM(AA41:AA45)</f>
        <v>0</v>
      </c>
      <c r="AB40" s="59">
        <f>SUM(AB41:AB45)</f>
        <v>0</v>
      </c>
      <c r="AC40" s="59">
        <f>SUM(AC41:AC45)</f>
        <v>0</v>
      </c>
      <c r="AD40" s="59">
        <f>SUM(AD41:AD45)</f>
        <v>0</v>
      </c>
      <c r="AE40" s="59">
        <f>SUM(AE41:AE45)</f>
        <v>0</v>
      </c>
      <c r="AF40" s="59">
        <f>SUM(AF41:AF45)</f>
        <v>0</v>
      </c>
      <c r="AG40" s="59">
        <f>SUM(AG41:AG45)</f>
        <v>0</v>
      </c>
      <c r="AH40" s="59">
        <f>SUM(AH41:AH45)</f>
        <v>0</v>
      </c>
      <c r="AI40" s="59">
        <f>SUM(AI41:AI45)</f>
        <v>0</v>
      </c>
      <c r="AJ40" s="59">
        <f>SUM(AJ41:AJ45)</f>
        <v>0</v>
      </c>
      <c r="AK40" s="59">
        <f>SUM(AK41:AK45)</f>
        <v>0</v>
      </c>
      <c r="AL40" s="59">
        <f>SUM(AL41:AL45)</f>
        <v>0</v>
      </c>
      <c r="AM40" s="59">
        <f>SUM(AM41:AM45)</f>
        <v>0</v>
      </c>
      <c r="AN40" s="59">
        <f>SUM(AN41:AN45)</f>
        <v>0</v>
      </c>
      <c r="AO40" s="59">
        <f>SUM(AO41:AO45)</f>
        <v>0</v>
      </c>
      <c r="AP40" s="59">
        <f>SUM(AP41:AP45)</f>
        <v>0</v>
      </c>
      <c r="AQ40" s="59">
        <f>SUM(AQ41:AQ45)</f>
        <v>0</v>
      </c>
      <c r="AR40" s="59">
        <f>SUM(AR41:AR45)</f>
        <v>0</v>
      </c>
      <c r="AS40" s="59">
        <f>SUM(AS41:AS45)</f>
        <v>0</v>
      </c>
      <c r="AT40" s="59">
        <f>SUM(AT41:AT45)</f>
        <v>0</v>
      </c>
      <c r="AU40" s="59">
        <f>SUM(AU41:AU45)</f>
        <v>0</v>
      </c>
      <c r="AV40" s="59">
        <f>SUM(AV41:AV45)</f>
        <v>0</v>
      </c>
      <c r="AW40" s="59">
        <f>SUM(AW41:AW45)</f>
        <v>0</v>
      </c>
      <c r="AX40" s="59">
        <f>SUM(AX41:AX45)</f>
        <v>0</v>
      </c>
      <c r="AY40" s="59">
        <f>SUM(AY41:AY45)</f>
        <v>0</v>
      </c>
      <c r="AZ40" s="59">
        <f>SUM(AZ41:AZ45)</f>
        <v>0</v>
      </c>
      <c r="BA40" s="59">
        <f>SUM(BA41:BA45)</f>
        <v>0</v>
      </c>
      <c r="BB40" s="59">
        <f>SUM(BB41:BB45)</f>
        <v>0</v>
      </c>
      <c r="BC40" s="59">
        <f>SUM(BC41:BC45)</f>
        <v>0</v>
      </c>
      <c r="BD40" s="59">
        <f>SUM(BD41:BD45)</f>
        <v>0</v>
      </c>
      <c r="BE40" s="59">
        <f>SUM(BE41:BE45)</f>
        <v>0</v>
      </c>
      <c r="BF40" s="59">
        <f>SUM(BF41:BF45)</f>
        <v>0</v>
      </c>
      <c r="BG40" s="59">
        <f>SUM(BG41:BG45)</f>
        <v>0</v>
      </c>
      <c r="BH40" s="59">
        <f>SUM(BH41:BH45)</f>
        <v>0</v>
      </c>
      <c r="BI40" s="59">
        <f>SUM(BI41:BI45)</f>
        <v>0</v>
      </c>
      <c r="BJ40" s="59">
        <f>SUM(BJ41:BJ45)</f>
        <v>0</v>
      </c>
      <c r="BK40" s="59">
        <f>SUM(BK41:BK45)</f>
        <v>0</v>
      </c>
      <c r="BL40" s="59">
        <f>SUM(BL41:BL45)</f>
        <v>0</v>
      </c>
      <c r="BM40" s="59">
        <f>SUM(BM41:BM45)</f>
        <v>0</v>
      </c>
      <c r="BN40" s="59">
        <f>SUM(BN41:BN45)</f>
        <v>0</v>
      </c>
      <c r="BO40" s="59">
        <f>SUM(BO41:BO45)</f>
        <v>0</v>
      </c>
      <c r="BP40" s="59">
        <f>SUM(BP41:BP45)</f>
        <v>0</v>
      </c>
      <c r="BQ40" s="59">
        <f>SUM(BQ41:BQ45)</f>
        <v>0</v>
      </c>
      <c r="BR40" s="59">
        <f>SUM(BR41:BR45)</f>
        <v>0</v>
      </c>
      <c r="BS40" s="59">
        <f>SUM(BS41:BS45)</f>
        <v>0</v>
      </c>
      <c r="BT40" s="59">
        <f>SUM(BT41:BT45)</f>
        <v>0</v>
      </c>
      <c r="BU40" s="59">
        <f>SUM(BU41:BU45)</f>
        <v>0</v>
      </c>
      <c r="BV40" s="59">
        <f>SUM(BV41:BV45)</f>
        <v>0</v>
      </c>
      <c r="BW40" s="59">
        <f>SUM(BW41:BW45)</f>
        <v>0</v>
      </c>
      <c r="BX40" s="59">
        <f>SUM(BX41:BX45)</f>
        <v>0</v>
      </c>
      <c r="BY40" s="59">
        <f>SUM(BY41:BY45)</f>
        <v>0</v>
      </c>
      <c r="BZ40" s="59">
        <f>SUM(BZ41:BZ45)</f>
        <v>0</v>
      </c>
      <c r="CA40" s="59">
        <f>SUM(CA41:CA45)</f>
        <v>0</v>
      </c>
      <c r="CB40" s="59">
        <f>SUM(CB41:CB45)</f>
        <v>0</v>
      </c>
      <c r="CC40" s="59">
        <f>SUM(CC41:CC45)</f>
        <v>0</v>
      </c>
      <c r="CD40" s="59">
        <f>SUM(CD41:CD45)</f>
        <v>0</v>
      </c>
      <c r="CE40" s="59">
        <f>SUM(CE41:CE45)</f>
        <v>0</v>
      </c>
      <c r="CF40" s="59">
        <f>SUM(CF41:CF45)</f>
        <v>0</v>
      </c>
      <c r="CG40" s="59">
        <f>SUM(CG41:CG45)</f>
        <v>0</v>
      </c>
      <c r="CH40" s="59">
        <f>SUM(CH41:CH45)</f>
        <v>0</v>
      </c>
      <c r="CI40" s="59">
        <f>SUM(CI41:CI45)</f>
        <v>0</v>
      </c>
      <c r="CJ40" s="59">
        <f>SUM(CJ41:CJ45)</f>
        <v>0</v>
      </c>
      <c r="CK40" s="59">
        <f>SUM(CK41:CK45)</f>
        <v>0</v>
      </c>
      <c r="CL40" s="59">
        <f>SUM(CL41:CL45)</f>
        <v>0</v>
      </c>
      <c r="CM40" s="59">
        <f>SUM(CM41:CM45)</f>
        <v>0</v>
      </c>
      <c r="CN40" s="59">
        <f>SUM(CN41:CN45)</f>
        <v>0</v>
      </c>
      <c r="CO40" s="59">
        <f>SUM(CO41:CO45)</f>
        <v>0</v>
      </c>
      <c r="CP40" s="59">
        <f>SUM(CP41:CP45)</f>
        <v>0</v>
      </c>
      <c r="CQ40" s="59">
        <f>SUM(CQ41:CQ45)</f>
        <v>0</v>
      </c>
      <c r="CR40" s="59">
        <f>SUM(CR41:CR45)</f>
        <v>0</v>
      </c>
      <c r="CS40" s="59">
        <f>SUM(CS41:CS45)</f>
        <v>0</v>
      </c>
      <c r="CT40" s="59">
        <f>SUM(CT41:CT45)</f>
        <v>0</v>
      </c>
      <c r="CU40" s="59">
        <f>SUM(CU41:CU45)</f>
        <v>0</v>
      </c>
      <c r="CV40" s="59">
        <f>SUM(CV41:CV45)</f>
        <v>0</v>
      </c>
      <c r="CW40" s="59">
        <f>SUM(CW41:CW45)</f>
        <v>0</v>
      </c>
      <c r="CX40" s="59">
        <f>SUM(CX41:CX45)</f>
        <v>0</v>
      </c>
      <c r="CY40" s="59">
        <f>SUM(CY41:CY45)</f>
        <v>0</v>
      </c>
      <c r="CZ40" s="59">
        <f>SUM(CZ41:CZ45)</f>
        <v>0</v>
      </c>
      <c r="DA40" s="59">
        <f>SUM(DA41:DA45)</f>
        <v>0</v>
      </c>
      <c r="DB40" s="59">
        <f>SUM(DB41:DB45)</f>
        <v>0</v>
      </c>
      <c r="DC40" s="59">
        <f>SUM(DC41:DC45)</f>
        <v>0</v>
      </c>
      <c r="DD40" s="59">
        <f>SUM(DD41:DD45)</f>
        <v>0</v>
      </c>
      <c r="DE40" s="59">
        <f>SUM(DE41:DE45)</f>
        <v>0</v>
      </c>
      <c r="DF40" s="59">
        <f>SUM(DF41:DF45)</f>
        <v>0</v>
      </c>
      <c r="DG40" s="59">
        <f>SUM(DG41:DG45)</f>
        <v>0</v>
      </c>
      <c r="DH40" s="59">
        <f>SUM(DH41:DH45)</f>
        <v>0</v>
      </c>
      <c r="DI40" s="59">
        <f>SUM(DI41:DI45)</f>
        <v>0</v>
      </c>
      <c r="DJ40" s="59">
        <f>SUM(DJ41:DJ45)</f>
        <v>0</v>
      </c>
      <c r="DK40" s="59">
        <f>SUM(DK41:DK45)</f>
        <v>0</v>
      </c>
      <c r="DL40" s="59">
        <f>SUM(DL41:DL45)</f>
        <v>0</v>
      </c>
      <c r="DM40" s="59">
        <f>SUM(DM41:DM45)</f>
        <v>0</v>
      </c>
      <c r="DN40" s="59">
        <f>SUM(DN41:DN45)</f>
        <v>0</v>
      </c>
      <c r="DO40" s="59">
        <f>SUM(DO41:DO45)</f>
        <v>0</v>
      </c>
      <c r="DP40" s="59">
        <f>SUM(DP41:DP45)</f>
        <v>0</v>
      </c>
      <c r="DQ40" s="59">
        <f>SUM(DQ41:DQ45)</f>
        <v>0</v>
      </c>
      <c r="DR40" s="59">
        <f>SUM(DR41:DR45)</f>
        <v>0</v>
      </c>
      <c r="DS40" s="59">
        <f>SUM(DS41:DS45)</f>
        <v>0</v>
      </c>
      <c r="DT40" s="59">
        <f>SUM(DT41:DT45)</f>
        <v>0</v>
      </c>
      <c r="DU40" s="59">
        <f>SUM(DU41:DU45)</f>
        <v>0</v>
      </c>
      <c r="DV40" s="59">
        <f>SUM(DV41:DV45)</f>
        <v>0</v>
      </c>
      <c r="DW40" s="59">
        <f>SUM(DW41:DW45)</f>
        <v>0</v>
      </c>
      <c r="DX40" s="59">
        <f>SUM(DX41:DX45)</f>
        <v>0</v>
      </c>
      <c r="DY40" s="96">
        <v>4</v>
      </c>
      <c r="DZ40" s="102"/>
    </row>
    <row r="41" spans="1:130">
      <c r="A41" s="4" t="s">
        <v>17</v>
      </c>
      <c r="B41" s="13">
        <v>41183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95"/>
      <c r="DZ41" s="100"/>
    </row>
    <row r="42" spans="1:130">
      <c r="A42" s="4" t="s">
        <v>11</v>
      </c>
      <c r="B42" s="13">
        <v>41184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95"/>
      <c r="DZ42" s="100"/>
    </row>
    <row r="43" spans="1:130">
      <c r="A43" s="4" t="s">
        <v>12</v>
      </c>
      <c r="B43" s="13">
        <v>41185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95"/>
      <c r="DZ43" s="100"/>
    </row>
    <row r="44" spans="1:130">
      <c r="A44" s="4" t="s">
        <v>13</v>
      </c>
      <c r="B44" s="13">
        <v>41186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95"/>
      <c r="DZ44" s="100"/>
    </row>
    <row r="45" spans="1:130" s="7" customFormat="1">
      <c r="A45" s="5" t="s">
        <v>14</v>
      </c>
      <c r="B45" s="55">
        <v>41187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96"/>
      <c r="DZ45" s="101"/>
    </row>
    <row r="46" spans="1:130" s="56" customFormat="1">
      <c r="A46" s="221" t="s">
        <v>18</v>
      </c>
      <c r="B46" s="221"/>
      <c r="C46" s="59">
        <f>SUM(C47:C53)</f>
        <v>0</v>
      </c>
      <c r="D46" s="59">
        <f>SUM(D47:D53)</f>
        <v>0</v>
      </c>
      <c r="E46" s="59">
        <f>SUM(E47:E53)</f>
        <v>0</v>
      </c>
      <c r="F46" s="59">
        <f>SUM(F47:F53)</f>
        <v>0</v>
      </c>
      <c r="G46" s="59">
        <f>SUM(G47:G53)</f>
        <v>0</v>
      </c>
      <c r="H46" s="59">
        <f>SUM(H47:H53)</f>
        <v>0</v>
      </c>
      <c r="I46" s="59">
        <f>SUM(I47:I53)</f>
        <v>0</v>
      </c>
      <c r="J46" s="59">
        <f>SUM(J47:J53)</f>
        <v>0</v>
      </c>
      <c r="K46" s="59">
        <f>SUM(K47:K53)</f>
        <v>0</v>
      </c>
      <c r="L46" s="59">
        <f>SUM(L47:L53)</f>
        <v>0</v>
      </c>
      <c r="M46" s="59">
        <f>SUM(M47:M53)</f>
        <v>0</v>
      </c>
      <c r="N46" s="59">
        <f>SUM(N47:N53)</f>
        <v>0</v>
      </c>
      <c r="O46" s="59">
        <f>SUM(O47:O53)</f>
        <v>0</v>
      </c>
      <c r="P46" s="59">
        <f>SUM(P47:P53)</f>
        <v>0</v>
      </c>
      <c r="Q46" s="59">
        <f>SUM(Q47:Q53)</f>
        <v>0</v>
      </c>
      <c r="R46" s="59">
        <f>SUM(R47:R53)</f>
        <v>0</v>
      </c>
      <c r="S46" s="59">
        <f>SUM(S47:S53)</f>
        <v>0</v>
      </c>
      <c r="T46" s="59">
        <f>SUM(T47:T53)</f>
        <v>0</v>
      </c>
      <c r="U46" s="59">
        <f>SUM(U47:U53)</f>
        <v>0</v>
      </c>
      <c r="V46" s="59">
        <f>SUM(V47:V53)</f>
        <v>0</v>
      </c>
      <c r="W46" s="59">
        <f>SUM(W47:W53)</f>
        <v>0</v>
      </c>
      <c r="X46" s="59">
        <f>SUM(X47:X53)</f>
        <v>0</v>
      </c>
      <c r="Y46" s="59">
        <f>SUM(Y47:Y53)</f>
        <v>0</v>
      </c>
      <c r="Z46" s="59">
        <f>SUM(Z47:Z53)</f>
        <v>0</v>
      </c>
      <c r="AA46" s="59">
        <f>SUM(AA47:AA53)</f>
        <v>0</v>
      </c>
      <c r="AB46" s="59">
        <f>SUM(AB47:AB53)</f>
        <v>0</v>
      </c>
      <c r="AC46" s="59">
        <f>SUM(AC47:AC53)</f>
        <v>0</v>
      </c>
      <c r="AD46" s="59">
        <f>SUM(AD47:AD53)</f>
        <v>0</v>
      </c>
      <c r="AE46" s="59">
        <f>SUM(AE47:AE53)</f>
        <v>0</v>
      </c>
      <c r="AF46" s="59">
        <f>SUM(AF47:AF53)</f>
        <v>0</v>
      </c>
      <c r="AG46" s="59">
        <f>SUM(AG47:AG53)</f>
        <v>0</v>
      </c>
      <c r="AH46" s="59">
        <f>SUM(AH47:AH53)</f>
        <v>0</v>
      </c>
      <c r="AI46" s="59">
        <f>SUM(AI47:AI53)</f>
        <v>0</v>
      </c>
      <c r="AJ46" s="59">
        <f>SUM(AJ47:AJ53)</f>
        <v>0</v>
      </c>
      <c r="AK46" s="59">
        <f>SUM(AK47:AK53)</f>
        <v>0</v>
      </c>
      <c r="AL46" s="59">
        <f>SUM(AL47:AL53)</f>
        <v>0</v>
      </c>
      <c r="AM46" s="59">
        <f>SUM(AM47:AM53)</f>
        <v>0</v>
      </c>
      <c r="AN46" s="59">
        <f>SUM(AN47:AN53)</f>
        <v>0</v>
      </c>
      <c r="AO46" s="59">
        <f>SUM(AO47:AO53)</f>
        <v>0</v>
      </c>
      <c r="AP46" s="59">
        <f>SUM(AP47:AP53)</f>
        <v>0</v>
      </c>
      <c r="AQ46" s="59">
        <f>SUM(AQ47:AQ53)</f>
        <v>0</v>
      </c>
      <c r="AR46" s="59">
        <f>SUM(AR47:AR53)</f>
        <v>0</v>
      </c>
      <c r="AS46" s="59">
        <f>SUM(AS47:AS53)</f>
        <v>0</v>
      </c>
      <c r="AT46" s="59">
        <f>SUM(AT47:AT53)</f>
        <v>0</v>
      </c>
      <c r="AU46" s="59">
        <f>SUM(AU47:AU53)</f>
        <v>0</v>
      </c>
      <c r="AV46" s="59">
        <f>SUM(AV47:AV53)</f>
        <v>0</v>
      </c>
      <c r="AW46" s="59">
        <f>SUM(AW47:AW53)</f>
        <v>0</v>
      </c>
      <c r="AX46" s="59">
        <f>SUM(AX47:AX53)</f>
        <v>0</v>
      </c>
      <c r="AY46" s="59">
        <f>SUM(AY47:AY53)</f>
        <v>0</v>
      </c>
      <c r="AZ46" s="59">
        <f>SUM(AZ47:AZ53)</f>
        <v>0</v>
      </c>
      <c r="BA46" s="59">
        <f>SUM(BA47:BA53)</f>
        <v>0</v>
      </c>
      <c r="BB46" s="59">
        <f>SUM(BB47:BB53)</f>
        <v>0</v>
      </c>
      <c r="BC46" s="59">
        <f>SUM(BC47:BC53)</f>
        <v>0</v>
      </c>
      <c r="BD46" s="59">
        <f>SUM(BD47:BD53)</f>
        <v>0</v>
      </c>
      <c r="BE46" s="59">
        <f>SUM(BE47:BE53)</f>
        <v>0</v>
      </c>
      <c r="BF46" s="59">
        <f>SUM(BF47:BF53)</f>
        <v>0</v>
      </c>
      <c r="BG46" s="59">
        <f>SUM(BG47:BG53)</f>
        <v>0</v>
      </c>
      <c r="BH46" s="59">
        <f>SUM(BH47:BH53)</f>
        <v>0</v>
      </c>
      <c r="BI46" s="59">
        <f>SUM(BI47:BI53)</f>
        <v>0</v>
      </c>
      <c r="BJ46" s="59">
        <f>SUM(BJ47:BJ53)</f>
        <v>0</v>
      </c>
      <c r="BK46" s="59">
        <f>SUM(BK47:BK53)</f>
        <v>0</v>
      </c>
      <c r="BL46" s="59">
        <f>SUM(BL47:BL53)</f>
        <v>0</v>
      </c>
      <c r="BM46" s="59">
        <f>SUM(BM47:BM53)</f>
        <v>0</v>
      </c>
      <c r="BN46" s="59">
        <f>SUM(BN47:BN53)</f>
        <v>0</v>
      </c>
      <c r="BO46" s="59">
        <f>SUM(BO47:BO53)</f>
        <v>0</v>
      </c>
      <c r="BP46" s="59">
        <f>SUM(BP47:BP53)</f>
        <v>0</v>
      </c>
      <c r="BQ46" s="59">
        <f>SUM(BQ47:BQ53)</f>
        <v>0</v>
      </c>
      <c r="BR46" s="59">
        <f>SUM(BR47:BR53)</f>
        <v>0</v>
      </c>
      <c r="BS46" s="59">
        <f>SUM(BS47:BS53)</f>
        <v>0</v>
      </c>
      <c r="BT46" s="59">
        <f>SUM(BT47:BT53)</f>
        <v>0</v>
      </c>
      <c r="BU46" s="59">
        <f>SUM(BU47:BU53)</f>
        <v>0</v>
      </c>
      <c r="BV46" s="59">
        <f>SUM(BV47:BV53)</f>
        <v>0</v>
      </c>
      <c r="BW46" s="59">
        <f>SUM(BW47:BW53)</f>
        <v>0</v>
      </c>
      <c r="BX46" s="59">
        <f>SUM(BX47:BX53)</f>
        <v>0</v>
      </c>
      <c r="BY46" s="59">
        <f>SUM(BY47:BY53)</f>
        <v>0</v>
      </c>
      <c r="BZ46" s="59">
        <f>SUM(BZ47:BZ53)</f>
        <v>0</v>
      </c>
      <c r="CA46" s="59">
        <f>SUM(CA47:CA53)</f>
        <v>0</v>
      </c>
      <c r="CB46" s="59">
        <f>SUM(CB47:CB53)</f>
        <v>0</v>
      </c>
      <c r="CC46" s="59">
        <f>SUM(CC47:CC53)</f>
        <v>0</v>
      </c>
      <c r="CD46" s="59">
        <f>SUM(CD47:CD53)</f>
        <v>0</v>
      </c>
      <c r="CE46" s="59">
        <f>SUM(CE47:CE53)</f>
        <v>0</v>
      </c>
      <c r="CF46" s="59">
        <f>SUM(CF47:CF53)</f>
        <v>0</v>
      </c>
      <c r="CG46" s="59">
        <f>SUM(CG47:CG53)</f>
        <v>0</v>
      </c>
      <c r="CH46" s="59">
        <f>SUM(CH47:CH53)</f>
        <v>0</v>
      </c>
      <c r="CI46" s="59">
        <f>SUM(CI47:CI53)</f>
        <v>0</v>
      </c>
      <c r="CJ46" s="59">
        <f>SUM(CJ47:CJ53)</f>
        <v>0</v>
      </c>
      <c r="CK46" s="59">
        <f>SUM(CK47:CK53)</f>
        <v>0</v>
      </c>
      <c r="CL46" s="59">
        <f>SUM(CL47:CL53)</f>
        <v>0</v>
      </c>
      <c r="CM46" s="59">
        <f>SUM(CM47:CM53)</f>
        <v>0</v>
      </c>
      <c r="CN46" s="59">
        <f>SUM(CN47:CN53)</f>
        <v>0</v>
      </c>
      <c r="CO46" s="59">
        <f>SUM(CO47:CO53)</f>
        <v>0</v>
      </c>
      <c r="CP46" s="59">
        <f>SUM(CP47:CP53)</f>
        <v>0</v>
      </c>
      <c r="CQ46" s="59">
        <f>SUM(CQ47:CQ53)</f>
        <v>0</v>
      </c>
      <c r="CR46" s="59">
        <f>SUM(CR47:CR53)</f>
        <v>0</v>
      </c>
      <c r="CS46" s="59">
        <f>SUM(CS47:CS53)</f>
        <v>0</v>
      </c>
      <c r="CT46" s="59">
        <f>SUM(CT47:CT53)</f>
        <v>0</v>
      </c>
      <c r="CU46" s="59">
        <f>SUM(CU47:CU53)</f>
        <v>0</v>
      </c>
      <c r="CV46" s="59">
        <f>SUM(CV47:CV53)</f>
        <v>0</v>
      </c>
      <c r="CW46" s="59">
        <f>SUM(CW47:CW53)</f>
        <v>0</v>
      </c>
      <c r="CX46" s="59">
        <f>SUM(CX47:CX53)</f>
        <v>0</v>
      </c>
      <c r="CY46" s="59">
        <f>SUM(CY47:CY53)</f>
        <v>0</v>
      </c>
      <c r="CZ46" s="59">
        <f>SUM(CZ47:CZ53)</f>
        <v>0</v>
      </c>
      <c r="DA46" s="59">
        <f>SUM(DA47:DA53)</f>
        <v>0</v>
      </c>
      <c r="DB46" s="59">
        <f>SUM(DB47:DB53)</f>
        <v>0</v>
      </c>
      <c r="DC46" s="59">
        <f>SUM(DC47:DC53)</f>
        <v>0</v>
      </c>
      <c r="DD46" s="59">
        <f>SUM(DD47:DD53)</f>
        <v>0</v>
      </c>
      <c r="DE46" s="59">
        <f>SUM(DE47:DE53)</f>
        <v>0</v>
      </c>
      <c r="DF46" s="59">
        <f>SUM(DF47:DF53)</f>
        <v>0</v>
      </c>
      <c r="DG46" s="59">
        <f>SUM(DG47:DG53)</f>
        <v>0</v>
      </c>
      <c r="DH46" s="59">
        <f>SUM(DH47:DH53)</f>
        <v>0</v>
      </c>
      <c r="DI46" s="59">
        <f>SUM(DI47:DI53)</f>
        <v>0</v>
      </c>
      <c r="DJ46" s="59">
        <f>SUM(DJ47:DJ53)</f>
        <v>0</v>
      </c>
      <c r="DK46" s="59">
        <f>SUM(DK47:DK53)</f>
        <v>0</v>
      </c>
      <c r="DL46" s="59">
        <f>SUM(DL47:DL53)</f>
        <v>0</v>
      </c>
      <c r="DM46" s="59">
        <f>SUM(DM47:DM53)</f>
        <v>0</v>
      </c>
      <c r="DN46" s="59">
        <f>SUM(DN47:DN53)</f>
        <v>0</v>
      </c>
      <c r="DO46" s="59">
        <f>SUM(DO47:DO53)</f>
        <v>0</v>
      </c>
      <c r="DP46" s="59">
        <f>SUM(DP47:DP53)</f>
        <v>0</v>
      </c>
      <c r="DQ46" s="59">
        <f>SUM(DQ47:DQ53)</f>
        <v>0</v>
      </c>
      <c r="DR46" s="59">
        <f>SUM(DR47:DR53)</f>
        <v>0</v>
      </c>
      <c r="DS46" s="59">
        <f>SUM(DS47:DS53)</f>
        <v>0</v>
      </c>
      <c r="DT46" s="59">
        <f>SUM(DT47:DT53)</f>
        <v>0</v>
      </c>
      <c r="DU46" s="59">
        <f>SUM(DU47:DU53)</f>
        <v>0</v>
      </c>
      <c r="DV46" s="59">
        <f>SUM(DV47:DV53)</f>
        <v>0</v>
      </c>
      <c r="DW46" s="59">
        <f>SUM(DW47:DW53)</f>
        <v>0</v>
      </c>
      <c r="DX46" s="59">
        <f>SUM(DX47:DX53)</f>
        <v>0</v>
      </c>
      <c r="DY46" s="96">
        <v>5</v>
      </c>
      <c r="DZ46" s="102"/>
    </row>
    <row r="47" spans="1:130">
      <c r="A47" s="4" t="s">
        <v>15</v>
      </c>
      <c r="B47" s="13">
        <v>41188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95"/>
      <c r="DZ47" s="100"/>
    </row>
    <row r="48" spans="1:130">
      <c r="A48" s="4" t="s">
        <v>16</v>
      </c>
      <c r="B48" s="13">
        <v>41189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95"/>
      <c r="DZ48" s="100"/>
    </row>
    <row r="49" spans="1:130">
      <c r="A49" s="4" t="s">
        <v>17</v>
      </c>
      <c r="B49" s="13">
        <v>41190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95"/>
      <c r="DZ49" s="100"/>
    </row>
    <row r="50" spans="1:130">
      <c r="A50" s="4" t="s">
        <v>11</v>
      </c>
      <c r="B50" s="13">
        <v>41191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95"/>
      <c r="DZ50" s="100"/>
    </row>
    <row r="51" spans="1:130">
      <c r="A51" s="4" t="s">
        <v>12</v>
      </c>
      <c r="B51" s="13">
        <v>41192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95"/>
      <c r="DZ51" s="100"/>
    </row>
    <row r="52" spans="1:130">
      <c r="A52" s="4" t="s">
        <v>13</v>
      </c>
      <c r="B52" s="13">
        <v>41193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95"/>
      <c r="DZ52" s="100"/>
    </row>
    <row r="53" spans="1:130" s="7" customFormat="1">
      <c r="A53" s="5" t="s">
        <v>14</v>
      </c>
      <c r="B53" s="55">
        <v>41194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96"/>
      <c r="DZ53" s="101"/>
    </row>
    <row r="54" spans="1:130" s="56" customFormat="1">
      <c r="A54" s="221" t="s">
        <v>23</v>
      </c>
      <c r="B54" s="221"/>
      <c r="C54" s="59">
        <f>SUM(C55:C61)</f>
        <v>0</v>
      </c>
      <c r="D54" s="59">
        <f>SUM(D55:D61)</f>
        <v>0</v>
      </c>
      <c r="E54" s="59">
        <f>SUM(E55:E61)</f>
        <v>0</v>
      </c>
      <c r="F54" s="59">
        <f>SUM(F55:F61)</f>
        <v>0</v>
      </c>
      <c r="G54" s="59">
        <f>SUM(G55:G61)</f>
        <v>0</v>
      </c>
      <c r="H54" s="59">
        <f>SUM(H55:H61)</f>
        <v>0</v>
      </c>
      <c r="I54" s="59">
        <f>SUM(I55:I61)</f>
        <v>0</v>
      </c>
      <c r="J54" s="59">
        <f>SUM(J55:J61)</f>
        <v>0</v>
      </c>
      <c r="K54" s="59">
        <f>SUM(K55:K61)</f>
        <v>0</v>
      </c>
      <c r="L54" s="59">
        <f>SUM(L55:L61)</f>
        <v>0</v>
      </c>
      <c r="M54" s="59">
        <f>SUM(M55:M61)</f>
        <v>0</v>
      </c>
      <c r="N54" s="59">
        <f>SUM(N55:N61)</f>
        <v>0</v>
      </c>
      <c r="O54" s="59">
        <f>SUM(O55:O61)</f>
        <v>0</v>
      </c>
      <c r="P54" s="59">
        <f>SUM(P55:P61)</f>
        <v>0</v>
      </c>
      <c r="Q54" s="59">
        <f>SUM(Q55:Q61)</f>
        <v>0</v>
      </c>
      <c r="R54" s="59">
        <f>SUM(R55:R61)</f>
        <v>0</v>
      </c>
      <c r="S54" s="59">
        <f>SUM(S55:S61)</f>
        <v>0</v>
      </c>
      <c r="T54" s="59">
        <f>SUM(T55:T61)</f>
        <v>0</v>
      </c>
      <c r="U54" s="59">
        <f>SUM(U55:U61)</f>
        <v>0</v>
      </c>
      <c r="V54" s="59">
        <f>SUM(V55:V61)</f>
        <v>0</v>
      </c>
      <c r="W54" s="59">
        <f>SUM(W55:W61)</f>
        <v>0</v>
      </c>
      <c r="X54" s="59">
        <f>SUM(X55:X61)</f>
        <v>0</v>
      </c>
      <c r="Y54" s="59">
        <f>SUM(Y55:Y61)</f>
        <v>0</v>
      </c>
      <c r="Z54" s="59">
        <f>SUM(Z55:Z61)</f>
        <v>0</v>
      </c>
      <c r="AA54" s="59">
        <f>SUM(AA55:AA61)</f>
        <v>0</v>
      </c>
      <c r="AB54" s="59">
        <f>SUM(AB55:AB61)</f>
        <v>0</v>
      </c>
      <c r="AC54" s="59">
        <f>SUM(AC55:AC61)</f>
        <v>0</v>
      </c>
      <c r="AD54" s="59">
        <f>SUM(AD55:AD61)</f>
        <v>0</v>
      </c>
      <c r="AE54" s="59">
        <f>SUM(AE55:AE61)</f>
        <v>0</v>
      </c>
      <c r="AF54" s="59">
        <f>SUM(AF55:AF61)</f>
        <v>0</v>
      </c>
      <c r="AG54" s="59">
        <f>SUM(AG55:AG61)</f>
        <v>0</v>
      </c>
      <c r="AH54" s="59">
        <f>SUM(AH55:AH61)</f>
        <v>0</v>
      </c>
      <c r="AI54" s="59">
        <f>SUM(AI55:AI61)</f>
        <v>0</v>
      </c>
      <c r="AJ54" s="59">
        <f>SUM(AJ55:AJ61)</f>
        <v>0</v>
      </c>
      <c r="AK54" s="59">
        <f>SUM(AK55:AK61)</f>
        <v>0</v>
      </c>
      <c r="AL54" s="59">
        <f>SUM(AL55:AL61)</f>
        <v>0</v>
      </c>
      <c r="AM54" s="59">
        <f>SUM(AM55:AM61)</f>
        <v>0</v>
      </c>
      <c r="AN54" s="59">
        <f>SUM(AN55:AN61)</f>
        <v>0</v>
      </c>
      <c r="AO54" s="59">
        <f>SUM(AO55:AO61)</f>
        <v>0</v>
      </c>
      <c r="AP54" s="59">
        <f>SUM(AP55:AP61)</f>
        <v>0</v>
      </c>
      <c r="AQ54" s="59">
        <f>SUM(AQ55:AQ61)</f>
        <v>0</v>
      </c>
      <c r="AR54" s="59">
        <f>SUM(AR55:AR61)</f>
        <v>0</v>
      </c>
      <c r="AS54" s="59">
        <f>SUM(AS55:AS61)</f>
        <v>0</v>
      </c>
      <c r="AT54" s="59">
        <f>SUM(AT55:AT61)</f>
        <v>0</v>
      </c>
      <c r="AU54" s="59">
        <f>SUM(AU55:AU61)</f>
        <v>0</v>
      </c>
      <c r="AV54" s="59">
        <f>SUM(AV55:AV61)</f>
        <v>0</v>
      </c>
      <c r="AW54" s="59">
        <f>SUM(AW55:AW61)</f>
        <v>0</v>
      </c>
      <c r="AX54" s="59">
        <f>SUM(AX55:AX61)</f>
        <v>0</v>
      </c>
      <c r="AY54" s="59">
        <f>SUM(AY55:AY61)</f>
        <v>0</v>
      </c>
      <c r="AZ54" s="59">
        <f>SUM(AZ55:AZ61)</f>
        <v>0</v>
      </c>
      <c r="BA54" s="59">
        <f>SUM(BA55:BA61)</f>
        <v>0</v>
      </c>
      <c r="BB54" s="59">
        <f>SUM(BB55:BB61)</f>
        <v>0</v>
      </c>
      <c r="BC54" s="59">
        <f>SUM(BC55:BC61)</f>
        <v>0</v>
      </c>
      <c r="BD54" s="59">
        <f>SUM(BD55:BD61)</f>
        <v>0</v>
      </c>
      <c r="BE54" s="59">
        <f>SUM(BE55:BE61)</f>
        <v>0</v>
      </c>
      <c r="BF54" s="59">
        <f>SUM(BF55:BF61)</f>
        <v>0</v>
      </c>
      <c r="BG54" s="59">
        <f>SUM(BG55:BG61)</f>
        <v>0</v>
      </c>
      <c r="BH54" s="59">
        <f>SUM(BH55:BH61)</f>
        <v>0</v>
      </c>
      <c r="BI54" s="59">
        <f>SUM(BI55:BI61)</f>
        <v>0</v>
      </c>
      <c r="BJ54" s="59">
        <f>SUM(BJ55:BJ61)</f>
        <v>0</v>
      </c>
      <c r="BK54" s="59">
        <f>SUM(BK55:BK61)</f>
        <v>0</v>
      </c>
      <c r="BL54" s="59">
        <f>SUM(BL55:BL61)</f>
        <v>0</v>
      </c>
      <c r="BM54" s="59">
        <f>SUM(BM55:BM61)</f>
        <v>0</v>
      </c>
      <c r="BN54" s="59">
        <f>SUM(BN55:BN61)</f>
        <v>0</v>
      </c>
      <c r="BO54" s="59">
        <f>SUM(BO55:BO61)</f>
        <v>0</v>
      </c>
      <c r="BP54" s="59">
        <f>SUM(BP55:BP61)</f>
        <v>0</v>
      </c>
      <c r="BQ54" s="59">
        <f>SUM(BQ55:BQ61)</f>
        <v>0</v>
      </c>
      <c r="BR54" s="59">
        <f>SUM(BR55:BR61)</f>
        <v>0</v>
      </c>
      <c r="BS54" s="59">
        <f>SUM(BS55:BS61)</f>
        <v>0</v>
      </c>
      <c r="BT54" s="59">
        <f>SUM(BT55:BT61)</f>
        <v>0</v>
      </c>
      <c r="BU54" s="59">
        <f>SUM(BU55:BU61)</f>
        <v>0</v>
      </c>
      <c r="BV54" s="59">
        <f>SUM(BV55:BV61)</f>
        <v>0</v>
      </c>
      <c r="BW54" s="59">
        <f>SUM(BW55:BW61)</f>
        <v>0</v>
      </c>
      <c r="BX54" s="59">
        <f>SUM(BX55:BX61)</f>
        <v>0</v>
      </c>
      <c r="BY54" s="59">
        <f>SUM(BY55:BY61)</f>
        <v>0</v>
      </c>
      <c r="BZ54" s="59">
        <f>SUM(BZ55:BZ61)</f>
        <v>0</v>
      </c>
      <c r="CA54" s="59">
        <f>SUM(CA55:CA61)</f>
        <v>0</v>
      </c>
      <c r="CB54" s="59">
        <f>SUM(CB55:CB61)</f>
        <v>0</v>
      </c>
      <c r="CC54" s="59">
        <f>SUM(CC55:CC61)</f>
        <v>0</v>
      </c>
      <c r="CD54" s="59">
        <f>SUM(CD55:CD61)</f>
        <v>0</v>
      </c>
      <c r="CE54" s="59">
        <f>SUM(CE55:CE61)</f>
        <v>0</v>
      </c>
      <c r="CF54" s="59">
        <f>SUM(CF55:CF61)</f>
        <v>0</v>
      </c>
      <c r="CG54" s="59">
        <f>SUM(CG55:CG61)</f>
        <v>0</v>
      </c>
      <c r="CH54" s="59">
        <f>SUM(CH55:CH61)</f>
        <v>0</v>
      </c>
      <c r="CI54" s="59">
        <f>SUM(CI55:CI61)</f>
        <v>0</v>
      </c>
      <c r="CJ54" s="59">
        <f>SUM(CJ55:CJ61)</f>
        <v>0</v>
      </c>
      <c r="CK54" s="59">
        <f>SUM(CK55:CK61)</f>
        <v>0</v>
      </c>
      <c r="CL54" s="59">
        <f>SUM(CL55:CL61)</f>
        <v>0</v>
      </c>
      <c r="CM54" s="59">
        <f>SUM(CM55:CM61)</f>
        <v>0</v>
      </c>
      <c r="CN54" s="59">
        <f>SUM(CN55:CN61)</f>
        <v>0</v>
      </c>
      <c r="CO54" s="59">
        <f>SUM(CO55:CO61)</f>
        <v>0</v>
      </c>
      <c r="CP54" s="59">
        <f>SUM(CP55:CP61)</f>
        <v>0</v>
      </c>
      <c r="CQ54" s="59">
        <f>SUM(CQ55:CQ61)</f>
        <v>0</v>
      </c>
      <c r="CR54" s="59">
        <f>SUM(CR55:CR61)</f>
        <v>0</v>
      </c>
      <c r="CS54" s="59">
        <f>SUM(CS55:CS61)</f>
        <v>0</v>
      </c>
      <c r="CT54" s="59">
        <f>SUM(CT55:CT61)</f>
        <v>0</v>
      </c>
      <c r="CU54" s="59">
        <f>SUM(CU55:CU61)</f>
        <v>0</v>
      </c>
      <c r="CV54" s="59">
        <f>SUM(CV55:CV61)</f>
        <v>0</v>
      </c>
      <c r="CW54" s="59">
        <f>SUM(CW55:CW61)</f>
        <v>0</v>
      </c>
      <c r="CX54" s="59">
        <f>SUM(CX55:CX61)</f>
        <v>0</v>
      </c>
      <c r="CY54" s="59">
        <f>SUM(CY55:CY61)</f>
        <v>0</v>
      </c>
      <c r="CZ54" s="59">
        <f>SUM(CZ55:CZ61)</f>
        <v>0</v>
      </c>
      <c r="DA54" s="59">
        <f>SUM(DA55:DA61)</f>
        <v>0</v>
      </c>
      <c r="DB54" s="59">
        <f>SUM(DB55:DB61)</f>
        <v>0</v>
      </c>
      <c r="DC54" s="59">
        <f>SUM(DC55:DC61)</f>
        <v>0</v>
      </c>
      <c r="DD54" s="59">
        <f>SUM(DD55:DD61)</f>
        <v>0</v>
      </c>
      <c r="DE54" s="59">
        <f>SUM(DE55:DE61)</f>
        <v>0</v>
      </c>
      <c r="DF54" s="59">
        <f>SUM(DF55:DF61)</f>
        <v>0</v>
      </c>
      <c r="DG54" s="59">
        <f>SUM(DG55:DG61)</f>
        <v>0</v>
      </c>
      <c r="DH54" s="59">
        <f>SUM(DH55:DH61)</f>
        <v>0</v>
      </c>
      <c r="DI54" s="59">
        <f>SUM(DI55:DI61)</f>
        <v>0</v>
      </c>
      <c r="DJ54" s="59">
        <f>SUM(DJ55:DJ61)</f>
        <v>0</v>
      </c>
      <c r="DK54" s="59">
        <f>SUM(DK55:DK61)</f>
        <v>0</v>
      </c>
      <c r="DL54" s="59">
        <f>SUM(DL55:DL61)</f>
        <v>0</v>
      </c>
      <c r="DM54" s="59">
        <f>SUM(DM55:DM61)</f>
        <v>0</v>
      </c>
      <c r="DN54" s="59">
        <f>SUM(DN55:DN61)</f>
        <v>0</v>
      </c>
      <c r="DO54" s="59">
        <f>SUM(DO55:DO61)</f>
        <v>0</v>
      </c>
      <c r="DP54" s="59">
        <f>SUM(DP55:DP61)</f>
        <v>0</v>
      </c>
      <c r="DQ54" s="59">
        <f>SUM(DQ55:DQ61)</f>
        <v>0</v>
      </c>
      <c r="DR54" s="59">
        <f>SUM(DR55:DR61)</f>
        <v>0</v>
      </c>
      <c r="DS54" s="59">
        <f>SUM(DS55:DS61)</f>
        <v>0</v>
      </c>
      <c r="DT54" s="59">
        <f>SUM(DT55:DT61)</f>
        <v>0</v>
      </c>
      <c r="DU54" s="59">
        <f>SUM(DU55:DU61)</f>
        <v>0</v>
      </c>
      <c r="DV54" s="59">
        <f>SUM(DV55:DV61)</f>
        <v>0</v>
      </c>
      <c r="DW54" s="59">
        <f>SUM(DW55:DW61)</f>
        <v>0</v>
      </c>
      <c r="DX54" s="59">
        <f>SUM(DX55:DX61)</f>
        <v>0</v>
      </c>
      <c r="DY54" s="96">
        <v>6</v>
      </c>
      <c r="DZ54" s="102"/>
    </row>
    <row r="55" spans="1:130">
      <c r="A55" s="4" t="s">
        <v>15</v>
      </c>
      <c r="B55" s="13">
        <v>41195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95"/>
      <c r="DZ55" s="100"/>
    </row>
    <row r="56" spans="1:130">
      <c r="A56" s="4" t="s">
        <v>16</v>
      </c>
      <c r="B56" s="13">
        <v>41196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95"/>
      <c r="DZ56" s="100"/>
    </row>
    <row r="57" spans="1:130">
      <c r="A57" s="4" t="s">
        <v>17</v>
      </c>
      <c r="B57" s="13">
        <v>41197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95"/>
      <c r="DZ57" s="100"/>
    </row>
    <row r="58" spans="1:130">
      <c r="A58" s="4" t="s">
        <v>11</v>
      </c>
      <c r="B58" s="13">
        <v>41198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95"/>
      <c r="DZ58" s="100"/>
    </row>
    <row r="59" spans="1:130">
      <c r="A59" s="4" t="s">
        <v>12</v>
      </c>
      <c r="B59" s="13">
        <v>41199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95"/>
      <c r="DZ59" s="100"/>
    </row>
    <row r="60" spans="1:130">
      <c r="A60" s="4" t="s">
        <v>13</v>
      </c>
      <c r="B60" s="13">
        <v>41200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95"/>
      <c r="DZ60" s="100"/>
    </row>
    <row r="61" spans="1:130" s="7" customFormat="1">
      <c r="A61" s="5" t="s">
        <v>14</v>
      </c>
      <c r="B61" s="55">
        <v>41201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96"/>
      <c r="DZ61" s="101"/>
    </row>
    <row r="62" spans="1:130" s="56" customFormat="1">
      <c r="A62" s="221" t="s">
        <v>26</v>
      </c>
      <c r="B62" s="221"/>
      <c r="C62" s="59">
        <f>SUM(C63:C69)</f>
        <v>0</v>
      </c>
      <c r="D62" s="59">
        <f>SUM(D63:D69)</f>
        <v>0</v>
      </c>
      <c r="E62" s="59">
        <f>SUM(E63:E69)</f>
        <v>0</v>
      </c>
      <c r="F62" s="59">
        <f>SUM(F63:F69)</f>
        <v>0</v>
      </c>
      <c r="G62" s="59">
        <f>SUM(G63:G69)</f>
        <v>0</v>
      </c>
      <c r="H62" s="59">
        <f>SUM(H63:H69)</f>
        <v>0</v>
      </c>
      <c r="I62" s="59">
        <f>SUM(I63:I69)</f>
        <v>0</v>
      </c>
      <c r="J62" s="59">
        <f>SUM(J63:J69)</f>
        <v>0</v>
      </c>
      <c r="K62" s="59">
        <f>SUM(K63:K69)</f>
        <v>0</v>
      </c>
      <c r="L62" s="59">
        <f>SUM(L63:L69)</f>
        <v>0</v>
      </c>
      <c r="M62" s="59">
        <f>SUM(M63:M69)</f>
        <v>0</v>
      </c>
      <c r="N62" s="59">
        <f>SUM(N63:N69)</f>
        <v>0</v>
      </c>
      <c r="O62" s="59">
        <f>SUM(O63:O69)</f>
        <v>0</v>
      </c>
      <c r="P62" s="59">
        <f>SUM(P63:P69)</f>
        <v>0</v>
      </c>
      <c r="Q62" s="59">
        <f>SUM(Q63:Q69)</f>
        <v>0</v>
      </c>
      <c r="R62" s="59">
        <f>SUM(R63:R69)</f>
        <v>0</v>
      </c>
      <c r="S62" s="59">
        <f>SUM(S63:S69)</f>
        <v>0</v>
      </c>
      <c r="T62" s="59">
        <f>SUM(T63:T69)</f>
        <v>0</v>
      </c>
      <c r="U62" s="59">
        <f>SUM(U63:U69)</f>
        <v>0</v>
      </c>
      <c r="V62" s="59">
        <f>SUM(V63:V69)</f>
        <v>0</v>
      </c>
      <c r="W62" s="59">
        <f>SUM(W63:W69)</f>
        <v>0</v>
      </c>
      <c r="X62" s="59">
        <f>SUM(X63:X69)</f>
        <v>0</v>
      </c>
      <c r="Y62" s="59">
        <f>SUM(Y63:Y69)</f>
        <v>0</v>
      </c>
      <c r="Z62" s="59">
        <f>SUM(Z63:Z69)</f>
        <v>0</v>
      </c>
      <c r="AA62" s="59">
        <f>SUM(AA63:AA69)</f>
        <v>0</v>
      </c>
      <c r="AB62" s="59">
        <f>SUM(AB63:AB69)</f>
        <v>0</v>
      </c>
      <c r="AC62" s="59">
        <f>SUM(AC63:AC69)</f>
        <v>0</v>
      </c>
      <c r="AD62" s="59">
        <f>SUM(AD63:AD69)</f>
        <v>0</v>
      </c>
      <c r="AE62" s="59">
        <f>SUM(AE63:AE69)</f>
        <v>0</v>
      </c>
      <c r="AF62" s="59">
        <f>SUM(AF63:AF69)</f>
        <v>0</v>
      </c>
      <c r="AG62" s="59">
        <f>SUM(AG63:AG69)</f>
        <v>0</v>
      </c>
      <c r="AH62" s="59">
        <f>SUM(AH63:AH69)</f>
        <v>0</v>
      </c>
      <c r="AI62" s="59">
        <f>SUM(AI63:AI69)</f>
        <v>0</v>
      </c>
      <c r="AJ62" s="59">
        <f>SUM(AJ63:AJ69)</f>
        <v>0</v>
      </c>
      <c r="AK62" s="59">
        <f>SUM(AK63:AK69)</f>
        <v>0</v>
      </c>
      <c r="AL62" s="59">
        <f>SUM(AL63:AL69)</f>
        <v>0</v>
      </c>
      <c r="AM62" s="59">
        <f>SUM(AM63:AM69)</f>
        <v>0</v>
      </c>
      <c r="AN62" s="59">
        <f>SUM(AN63:AN69)</f>
        <v>0</v>
      </c>
      <c r="AO62" s="59">
        <f>SUM(AO63:AO69)</f>
        <v>0</v>
      </c>
      <c r="AP62" s="59">
        <f>SUM(AP63:AP69)</f>
        <v>0</v>
      </c>
      <c r="AQ62" s="59">
        <f>SUM(AQ63:AQ69)</f>
        <v>0</v>
      </c>
      <c r="AR62" s="59">
        <f>SUM(AR63:AR69)</f>
        <v>0</v>
      </c>
      <c r="AS62" s="59">
        <f>SUM(AS63:AS69)</f>
        <v>0</v>
      </c>
      <c r="AT62" s="59">
        <f>SUM(AT63:AT69)</f>
        <v>0</v>
      </c>
      <c r="AU62" s="59">
        <f>SUM(AU63:AU69)</f>
        <v>0</v>
      </c>
      <c r="AV62" s="59">
        <f>SUM(AV63:AV69)</f>
        <v>0</v>
      </c>
      <c r="AW62" s="59">
        <f>SUM(AW63:AW69)</f>
        <v>0</v>
      </c>
      <c r="AX62" s="59">
        <f>SUM(AX63:AX69)</f>
        <v>0</v>
      </c>
      <c r="AY62" s="59">
        <f>SUM(AY63:AY69)</f>
        <v>0</v>
      </c>
      <c r="AZ62" s="59">
        <f>SUM(AZ63:AZ69)</f>
        <v>0</v>
      </c>
      <c r="BA62" s="59">
        <f>SUM(BA63:BA69)</f>
        <v>0</v>
      </c>
      <c r="BB62" s="59">
        <f>SUM(BB63:BB69)</f>
        <v>0</v>
      </c>
      <c r="BC62" s="59">
        <f>SUM(BC63:BC69)</f>
        <v>0</v>
      </c>
      <c r="BD62" s="59">
        <f>SUM(BD63:BD69)</f>
        <v>0</v>
      </c>
      <c r="BE62" s="59">
        <f>SUM(BE63:BE69)</f>
        <v>0</v>
      </c>
      <c r="BF62" s="59">
        <f>SUM(BF63:BF69)</f>
        <v>0</v>
      </c>
      <c r="BG62" s="59">
        <f>SUM(BG63:BG69)</f>
        <v>0</v>
      </c>
      <c r="BH62" s="59">
        <f>SUM(BH63:BH69)</f>
        <v>0</v>
      </c>
      <c r="BI62" s="59">
        <f>SUM(BI63:BI69)</f>
        <v>0</v>
      </c>
      <c r="BJ62" s="59">
        <f>SUM(BJ63:BJ69)</f>
        <v>0</v>
      </c>
      <c r="BK62" s="59">
        <f>SUM(BK63:BK69)</f>
        <v>0</v>
      </c>
      <c r="BL62" s="59">
        <f>SUM(BL63:BL69)</f>
        <v>0</v>
      </c>
      <c r="BM62" s="59">
        <f>SUM(BM63:BM69)</f>
        <v>0</v>
      </c>
      <c r="BN62" s="59">
        <f>SUM(BN63:BN69)</f>
        <v>0</v>
      </c>
      <c r="BO62" s="59">
        <f>SUM(BO63:BO69)</f>
        <v>0</v>
      </c>
      <c r="BP62" s="59">
        <f>SUM(BP63:BP69)</f>
        <v>0</v>
      </c>
      <c r="BQ62" s="59">
        <f>SUM(BQ63:BQ69)</f>
        <v>0</v>
      </c>
      <c r="BR62" s="59">
        <f>SUM(BR63:BR69)</f>
        <v>0</v>
      </c>
      <c r="BS62" s="59">
        <f>SUM(BS63:BS69)</f>
        <v>0</v>
      </c>
      <c r="BT62" s="59">
        <f>SUM(BT63:BT69)</f>
        <v>0</v>
      </c>
      <c r="BU62" s="59">
        <f>SUM(BU63:BU69)</f>
        <v>0</v>
      </c>
      <c r="BV62" s="59">
        <f>SUM(BV63:BV69)</f>
        <v>0</v>
      </c>
      <c r="BW62" s="59">
        <f>SUM(BW63:BW69)</f>
        <v>0</v>
      </c>
      <c r="BX62" s="59">
        <f>SUM(BX63:BX69)</f>
        <v>0</v>
      </c>
      <c r="BY62" s="59">
        <f>SUM(BY63:BY69)</f>
        <v>0</v>
      </c>
      <c r="BZ62" s="59">
        <f>SUM(BZ63:BZ69)</f>
        <v>0</v>
      </c>
      <c r="CA62" s="59">
        <f>SUM(CA63:CA69)</f>
        <v>0</v>
      </c>
      <c r="CB62" s="59">
        <f>SUM(CB63:CB69)</f>
        <v>0</v>
      </c>
      <c r="CC62" s="59">
        <f>SUM(CC63:CC69)</f>
        <v>0</v>
      </c>
      <c r="CD62" s="59">
        <f>SUM(CD63:CD69)</f>
        <v>0</v>
      </c>
      <c r="CE62" s="59">
        <f>SUM(CE63:CE69)</f>
        <v>0</v>
      </c>
      <c r="CF62" s="59">
        <f>SUM(CF63:CF69)</f>
        <v>0</v>
      </c>
      <c r="CG62" s="59">
        <f>SUM(CG63:CG69)</f>
        <v>0</v>
      </c>
      <c r="CH62" s="59">
        <f>SUM(CH63:CH69)</f>
        <v>0</v>
      </c>
      <c r="CI62" s="59">
        <f>SUM(CI63:CI69)</f>
        <v>0</v>
      </c>
      <c r="CJ62" s="59">
        <f>SUM(CJ63:CJ69)</f>
        <v>0</v>
      </c>
      <c r="CK62" s="59">
        <f>SUM(CK63:CK69)</f>
        <v>0</v>
      </c>
      <c r="CL62" s="59">
        <f>SUM(CL63:CL69)</f>
        <v>0</v>
      </c>
      <c r="CM62" s="59">
        <f>SUM(CM63:CM69)</f>
        <v>0</v>
      </c>
      <c r="CN62" s="59">
        <f>SUM(CN63:CN69)</f>
        <v>0</v>
      </c>
      <c r="CO62" s="59">
        <f>SUM(CO63:CO69)</f>
        <v>0</v>
      </c>
      <c r="CP62" s="59">
        <f>SUM(CP63:CP69)</f>
        <v>0</v>
      </c>
      <c r="CQ62" s="59">
        <f>SUM(CQ63:CQ69)</f>
        <v>0</v>
      </c>
      <c r="CR62" s="59">
        <f>SUM(CR63:CR69)</f>
        <v>0</v>
      </c>
      <c r="CS62" s="59">
        <f>SUM(CS63:CS69)</f>
        <v>0</v>
      </c>
      <c r="CT62" s="59">
        <f>SUM(CT63:CT69)</f>
        <v>0</v>
      </c>
      <c r="CU62" s="59">
        <f>SUM(CU63:CU69)</f>
        <v>0</v>
      </c>
      <c r="CV62" s="59">
        <f>SUM(CV63:CV69)</f>
        <v>0</v>
      </c>
      <c r="CW62" s="59">
        <f>SUM(CW63:CW69)</f>
        <v>0</v>
      </c>
      <c r="CX62" s="59">
        <f>SUM(CX63:CX69)</f>
        <v>0</v>
      </c>
      <c r="CY62" s="59">
        <f>SUM(CY63:CY69)</f>
        <v>0</v>
      </c>
      <c r="CZ62" s="59">
        <f>SUM(CZ63:CZ69)</f>
        <v>0</v>
      </c>
      <c r="DA62" s="59">
        <f>SUM(DA63:DA69)</f>
        <v>0</v>
      </c>
      <c r="DB62" s="59">
        <f>SUM(DB63:DB69)</f>
        <v>0</v>
      </c>
      <c r="DC62" s="59">
        <f>SUM(DC63:DC69)</f>
        <v>0</v>
      </c>
      <c r="DD62" s="59">
        <f>SUM(DD63:DD69)</f>
        <v>0</v>
      </c>
      <c r="DE62" s="59">
        <f>SUM(DE63:DE69)</f>
        <v>0</v>
      </c>
      <c r="DF62" s="59">
        <f>SUM(DF63:DF69)</f>
        <v>0</v>
      </c>
      <c r="DG62" s="59">
        <f>SUM(DG63:DG69)</f>
        <v>0</v>
      </c>
      <c r="DH62" s="59">
        <f>SUM(DH63:DH69)</f>
        <v>0</v>
      </c>
      <c r="DI62" s="59">
        <f>SUM(DI63:DI69)</f>
        <v>0</v>
      </c>
      <c r="DJ62" s="59">
        <f>SUM(DJ63:DJ69)</f>
        <v>0</v>
      </c>
      <c r="DK62" s="59">
        <f>SUM(DK63:DK69)</f>
        <v>0</v>
      </c>
      <c r="DL62" s="59">
        <f>SUM(DL63:DL69)</f>
        <v>0</v>
      </c>
      <c r="DM62" s="59">
        <f>SUM(DM63:DM69)</f>
        <v>0</v>
      </c>
      <c r="DN62" s="59">
        <f>SUM(DN63:DN69)</f>
        <v>0</v>
      </c>
      <c r="DO62" s="59">
        <f>SUM(DO63:DO69)</f>
        <v>0</v>
      </c>
      <c r="DP62" s="59">
        <f>SUM(DP63:DP69)</f>
        <v>0</v>
      </c>
      <c r="DQ62" s="59">
        <f>SUM(DQ63:DQ69)</f>
        <v>0</v>
      </c>
      <c r="DR62" s="59">
        <f>SUM(DR63:DR69)</f>
        <v>0</v>
      </c>
      <c r="DS62" s="59">
        <f>SUM(DS63:DS69)</f>
        <v>0</v>
      </c>
      <c r="DT62" s="59">
        <f>SUM(DT63:DT69)</f>
        <v>0</v>
      </c>
      <c r="DU62" s="59">
        <f>SUM(DU63:DU69)</f>
        <v>0</v>
      </c>
      <c r="DV62" s="59">
        <f>SUM(DV63:DV69)</f>
        <v>0</v>
      </c>
      <c r="DW62" s="59">
        <f>SUM(DW63:DW69)</f>
        <v>0</v>
      </c>
      <c r="DX62" s="59">
        <f>SUM(DX63:DX69)</f>
        <v>0</v>
      </c>
      <c r="DY62" s="96">
        <v>7</v>
      </c>
      <c r="DZ62" s="102"/>
    </row>
    <row r="63" spans="1:130">
      <c r="A63" s="4" t="s">
        <v>15</v>
      </c>
      <c r="B63" s="13">
        <v>41202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95"/>
      <c r="DZ63" s="100"/>
    </row>
    <row r="64" spans="1:130">
      <c r="A64" s="4" t="s">
        <v>16</v>
      </c>
      <c r="B64" s="13">
        <v>41203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95"/>
      <c r="DZ64" s="100"/>
    </row>
    <row r="65" spans="1:130">
      <c r="A65" s="4" t="s">
        <v>17</v>
      </c>
      <c r="B65" s="13">
        <v>41204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95"/>
      <c r="DZ65" s="100"/>
    </row>
    <row r="66" spans="1:130">
      <c r="A66" s="4" t="s">
        <v>11</v>
      </c>
      <c r="B66" s="13">
        <v>41205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95"/>
      <c r="DZ66" s="100"/>
    </row>
    <row r="67" spans="1:130">
      <c r="A67" s="4" t="s">
        <v>12</v>
      </c>
      <c r="B67" s="13">
        <v>41206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95"/>
      <c r="DZ67" s="100"/>
    </row>
    <row r="68" spans="1:130">
      <c r="A68" s="4" t="s">
        <v>13</v>
      </c>
      <c r="B68" s="13">
        <v>41207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95"/>
      <c r="DZ68" s="100"/>
    </row>
    <row r="69" spans="1:130" s="7" customFormat="1">
      <c r="A69" s="5" t="s">
        <v>14</v>
      </c>
      <c r="B69" s="55">
        <v>41208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96"/>
      <c r="DZ69" s="101"/>
    </row>
    <row r="70" spans="1:130" s="56" customFormat="1">
      <c r="A70" s="221" t="s">
        <v>21</v>
      </c>
      <c r="B70" s="221"/>
      <c r="C70" s="59">
        <f>C71+C72+C73+C74+C75</f>
        <v>0</v>
      </c>
      <c r="D70" s="59">
        <f>D71+D72+D73+D74+D75</f>
        <v>0</v>
      </c>
      <c r="E70" s="59">
        <f>E71+E72+E73+E74+E75</f>
        <v>0</v>
      </c>
      <c r="F70" s="59">
        <f>F71+F72+F73+F74+F75</f>
        <v>0</v>
      </c>
      <c r="G70" s="59">
        <f>G71+G72+G73+G74+G75</f>
        <v>0</v>
      </c>
      <c r="H70" s="59">
        <f>H71+H72+H73+H74+H75</f>
        <v>0</v>
      </c>
      <c r="I70" s="59">
        <f>I71+I72+I73+I74+I75</f>
        <v>0</v>
      </c>
      <c r="J70" s="59">
        <f>J71+J72+J73+J74+J75</f>
        <v>0</v>
      </c>
      <c r="K70" s="59">
        <f>K71+K72+K73+K74+K75</f>
        <v>0</v>
      </c>
      <c r="L70" s="59">
        <f>L71+L72+L73+L74+L75</f>
        <v>0</v>
      </c>
      <c r="M70" s="59">
        <f>M71+M72+M73+M74+M75</f>
        <v>0</v>
      </c>
      <c r="N70" s="59">
        <f>N71+N72+N73+N74+N75</f>
        <v>0</v>
      </c>
      <c r="O70" s="59">
        <f>O71+O72+O73+O74+O75</f>
        <v>0</v>
      </c>
      <c r="P70" s="59">
        <f>P71+P72+P73+P74+P75</f>
        <v>0</v>
      </c>
      <c r="Q70" s="59">
        <f>Q71+Q72+Q73+Q74+Q75</f>
        <v>0</v>
      </c>
      <c r="R70" s="59">
        <f>R71+R72+R73+R74+R75</f>
        <v>0</v>
      </c>
      <c r="S70" s="59">
        <f>S71+S72+S73+S74+S75</f>
        <v>0</v>
      </c>
      <c r="T70" s="59">
        <f>T71+T72+T73+T74+T75</f>
        <v>0</v>
      </c>
      <c r="U70" s="59">
        <f>U71+U72+U73+U74+U75</f>
        <v>0</v>
      </c>
      <c r="V70" s="59">
        <f>V71+V72+V73+V74+V75</f>
        <v>0</v>
      </c>
      <c r="W70" s="59">
        <f>W71+W72+W73+W74+W75</f>
        <v>0</v>
      </c>
      <c r="X70" s="59">
        <f>X71+X72+X73+X74+X75</f>
        <v>0</v>
      </c>
      <c r="Y70" s="59">
        <f>Y71+Y72+Y73+Y74+Y75</f>
        <v>0</v>
      </c>
      <c r="Z70" s="59">
        <f>Z71+Z72+Z73+Z74+Z75</f>
        <v>0</v>
      </c>
      <c r="AA70" s="59">
        <f>AA71+AA72+AA73+AA74+AA75</f>
        <v>0</v>
      </c>
      <c r="AB70" s="59">
        <f>AB71+AB72+AB73+AB74+AB75</f>
        <v>0</v>
      </c>
      <c r="AC70" s="59">
        <f>AC71+AC72+AC73+AC74+AC75</f>
        <v>0</v>
      </c>
      <c r="AD70" s="59">
        <f>AD71+AD72+AD73+AD74+AD75</f>
        <v>0</v>
      </c>
      <c r="AE70" s="59">
        <f>AE71+AE72+AE73+AE74+AE75</f>
        <v>0</v>
      </c>
      <c r="AF70" s="59">
        <f>AF71+AF72+AF73+AF74+AF75</f>
        <v>0</v>
      </c>
      <c r="AG70" s="59">
        <f>AG71+AG72+AG73+AG74+AG75</f>
        <v>0</v>
      </c>
      <c r="AH70" s="59">
        <f>AH71+AH72+AH73+AH74+AH75</f>
        <v>0</v>
      </c>
      <c r="AI70" s="59">
        <f>AI71+AI72+AI73+AI74+AI75</f>
        <v>0</v>
      </c>
      <c r="AJ70" s="59">
        <f>AJ71+AJ72+AJ73+AJ74+AJ75</f>
        <v>0</v>
      </c>
      <c r="AK70" s="59">
        <f>AK71+AK72+AK73+AK74+AK75</f>
        <v>0</v>
      </c>
      <c r="AL70" s="59">
        <f>AL71+AL72+AL73+AL74+AL75</f>
        <v>0</v>
      </c>
      <c r="AM70" s="59">
        <f>AM71+AM72+AM73+AM74+AM75</f>
        <v>0</v>
      </c>
      <c r="AN70" s="59">
        <f>AN71+AN72+AN73+AN74+AN75</f>
        <v>0</v>
      </c>
      <c r="AO70" s="59">
        <f>AO71+AO72+AO73+AO74+AO75</f>
        <v>0</v>
      </c>
      <c r="AP70" s="59">
        <f>AP71+AP72+AP73+AP74+AP75</f>
        <v>0</v>
      </c>
      <c r="AQ70" s="59">
        <f>AQ71+AQ72+AQ73+AQ74+AQ75</f>
        <v>0</v>
      </c>
      <c r="AR70" s="59">
        <f>AR71+AR72+AR73+AR74+AR75</f>
        <v>0</v>
      </c>
      <c r="AS70" s="59">
        <f>AS71+AS72+AS73+AS74+AS75</f>
        <v>0</v>
      </c>
      <c r="AT70" s="59">
        <f>AT71+AT72+AT73+AT74+AT75</f>
        <v>0</v>
      </c>
      <c r="AU70" s="59">
        <f>AU71+AU72+AU73+AU74+AU75</f>
        <v>0</v>
      </c>
      <c r="AV70" s="59">
        <f>AV71+AV72+AV73+AV74+AV75</f>
        <v>0</v>
      </c>
      <c r="AW70" s="59">
        <f>AW71+AW72+AW73+AW74+AW75</f>
        <v>0</v>
      </c>
      <c r="AX70" s="59">
        <f>AX71+AX72+AX73+AX74+AX75</f>
        <v>0</v>
      </c>
      <c r="AY70" s="59">
        <f>AY71+AY72+AY73+AY74+AY75</f>
        <v>0</v>
      </c>
      <c r="AZ70" s="59">
        <f>AZ71+AZ72+AZ73+AZ74+AZ75</f>
        <v>0</v>
      </c>
      <c r="BA70" s="59">
        <f>BA71+BA72+BA73+BA74+BA75</f>
        <v>0</v>
      </c>
      <c r="BB70" s="59">
        <f>BB71+BB72+BB73+BB74+BB75</f>
        <v>0</v>
      </c>
      <c r="BC70" s="59">
        <f>BC71+BC72+BC73+BC74+BC75</f>
        <v>0</v>
      </c>
      <c r="BD70" s="59">
        <f>BD71+BD72+BD73+BD74+BD75</f>
        <v>0</v>
      </c>
      <c r="BE70" s="59">
        <f>BE71+BE72+BE73+BE74+BE75</f>
        <v>0</v>
      </c>
      <c r="BF70" s="59">
        <f>BF71+BF72+BF73+BF74+BF75</f>
        <v>0</v>
      </c>
      <c r="BG70" s="59">
        <f>BG71+BG72+BG73+BG74+BG75</f>
        <v>0</v>
      </c>
      <c r="BH70" s="59">
        <f>BH71+BH72+BH73+BH74+BH75</f>
        <v>0</v>
      </c>
      <c r="BI70" s="59">
        <f>BI71+BI72+BI73+BI74+BI75</f>
        <v>0</v>
      </c>
      <c r="BJ70" s="59">
        <f>BJ71+BJ72+BJ73+BJ74+BJ75</f>
        <v>0</v>
      </c>
      <c r="BK70" s="59">
        <f>BK71+BK72+BK73+BK74+BK75</f>
        <v>0</v>
      </c>
      <c r="BL70" s="59">
        <f>BL71+BL72+BL73+BL74+BL75</f>
        <v>0</v>
      </c>
      <c r="BM70" s="59">
        <f>BM71+BM72+BM73+BM74+BM75</f>
        <v>0</v>
      </c>
      <c r="BN70" s="59">
        <f>BN71+BN72+BN73+BN74+BN75</f>
        <v>0</v>
      </c>
      <c r="BO70" s="59">
        <f>BO71+BO72+BO73+BO74+BO75</f>
        <v>0</v>
      </c>
      <c r="BP70" s="59">
        <f>BP71+BP72+BP73+BP74+BP75</f>
        <v>0</v>
      </c>
      <c r="BQ70" s="59">
        <f>BQ71+BQ72+BQ73+BQ74+BQ75</f>
        <v>0</v>
      </c>
      <c r="BR70" s="59">
        <f>BR71+BR72+BR73+BR74+BR75</f>
        <v>0</v>
      </c>
      <c r="BS70" s="59">
        <f>BS71+BS72+BS73+BS74+BS75</f>
        <v>0</v>
      </c>
      <c r="BT70" s="59">
        <f>BT71+BT72+BT73+BT74+BT75</f>
        <v>0</v>
      </c>
      <c r="BU70" s="59">
        <f>BU71+BU72+BU73+BU74+BU75</f>
        <v>0</v>
      </c>
      <c r="BV70" s="59">
        <f>BV71+BV72+BV73+BV74+BV75</f>
        <v>0</v>
      </c>
      <c r="BW70" s="59">
        <f>BW71+BW72+BW73+BW74+BW75</f>
        <v>0</v>
      </c>
      <c r="BX70" s="59">
        <f>BX71+BX72+BX73+BX74+BX75</f>
        <v>0</v>
      </c>
      <c r="BY70" s="59">
        <f>BY71+BY72+BY73+BY74+BY75</f>
        <v>0</v>
      </c>
      <c r="BZ70" s="59">
        <f>BZ71+BZ72+BZ73+BZ74+BZ75</f>
        <v>0</v>
      </c>
      <c r="CA70" s="59">
        <f>CA71+CA72+CA73+CA74+CA75</f>
        <v>0</v>
      </c>
      <c r="CB70" s="59">
        <f>CB71+CB72+CB73+CB74+CB75</f>
        <v>0</v>
      </c>
      <c r="CC70" s="59">
        <f>CC71+CC72+CC73+CC74+CC75</f>
        <v>0</v>
      </c>
      <c r="CD70" s="59">
        <f>CD71+CD72+CD73+CD74+CD75</f>
        <v>0</v>
      </c>
      <c r="CE70" s="59">
        <f>CE71+CE72+CE73+CE74+CE75</f>
        <v>0</v>
      </c>
      <c r="CF70" s="59">
        <f>CF71+CF72+CF73+CF74+CF75</f>
        <v>0</v>
      </c>
      <c r="CG70" s="59">
        <f>CG71+CG72+CG73+CG74+CG75</f>
        <v>0</v>
      </c>
      <c r="CH70" s="59">
        <f>CH71+CH72+CH73+CH74+CH75</f>
        <v>0</v>
      </c>
      <c r="CI70" s="59">
        <f>CI71+CI72+CI73+CI74+CI75</f>
        <v>0</v>
      </c>
      <c r="CJ70" s="59">
        <f>CJ71+CJ72+CJ73+CJ74+CJ75</f>
        <v>0</v>
      </c>
      <c r="CK70" s="59">
        <f>CK71+CK72+CK73+CK74+CK75</f>
        <v>0</v>
      </c>
      <c r="CL70" s="59">
        <f>CL71+CL72+CL73+CL74+CL75</f>
        <v>0</v>
      </c>
      <c r="CM70" s="59">
        <f>CM71+CM72+CM73+CM74+CM75</f>
        <v>0</v>
      </c>
      <c r="CN70" s="59">
        <f>CN71+CN72+CN73+CN74+CN75</f>
        <v>0</v>
      </c>
      <c r="CO70" s="59">
        <f>CO71+CO72+CO73+CO74+CO75</f>
        <v>0</v>
      </c>
      <c r="CP70" s="59">
        <f>CP71+CP72+CP73+CP74+CP75</f>
        <v>0</v>
      </c>
      <c r="CQ70" s="59">
        <f>CQ71+CQ72+CQ73+CQ74+CQ75</f>
        <v>0</v>
      </c>
      <c r="CR70" s="59">
        <f>CR71+CR72+CR73+CR74+CR75</f>
        <v>0</v>
      </c>
      <c r="CS70" s="59">
        <f>CS71+CS72+CS73+CS74+CS75</f>
        <v>0</v>
      </c>
      <c r="CT70" s="59">
        <f>CT71+CT72+CT73+CT74+CT75</f>
        <v>0</v>
      </c>
      <c r="CU70" s="59">
        <f>CU71+CU72+CU73+CU74+CU75</f>
        <v>0</v>
      </c>
      <c r="CV70" s="59">
        <f>CV71+CV72+CV73+CV74+CV75</f>
        <v>0</v>
      </c>
      <c r="CW70" s="59">
        <f>CW71+CW72+CW73+CW74+CW75</f>
        <v>0</v>
      </c>
      <c r="CX70" s="59">
        <f>CX71+CX72+CX73+CX74+CX75</f>
        <v>0</v>
      </c>
      <c r="CY70" s="59">
        <f>CY71+CY72+CY73+CY74+CY75</f>
        <v>0</v>
      </c>
      <c r="CZ70" s="59">
        <f>CZ71+CZ72+CZ73+CZ74+CZ75</f>
        <v>0</v>
      </c>
      <c r="DA70" s="59">
        <f>DA71+DA72+DA73+DA74+DA75</f>
        <v>0</v>
      </c>
      <c r="DB70" s="59">
        <f>DB71+DB72+DB73+DB74+DB75</f>
        <v>0</v>
      </c>
      <c r="DC70" s="59">
        <f>DC71+DC72+DC73+DC74+DC75</f>
        <v>0</v>
      </c>
      <c r="DD70" s="59">
        <f>DD71+DD72+DD73+DD74+DD75</f>
        <v>0</v>
      </c>
      <c r="DE70" s="59">
        <f>DE71+DE72+DE73+DE74+DE75</f>
        <v>0</v>
      </c>
      <c r="DF70" s="59">
        <f>DF71+DF72+DF73+DF74+DF75</f>
        <v>0</v>
      </c>
      <c r="DG70" s="59">
        <f>DG71+DG72+DG73+DG74+DG75</f>
        <v>0</v>
      </c>
      <c r="DH70" s="59">
        <f>DH71+DH72+DH73+DH74+DH75</f>
        <v>0</v>
      </c>
      <c r="DI70" s="59">
        <f>DI71+DI72+DI73+DI74+DI75</f>
        <v>0</v>
      </c>
      <c r="DJ70" s="59">
        <f>DJ71+DJ72+DJ73+DJ74+DJ75</f>
        <v>0</v>
      </c>
      <c r="DK70" s="59">
        <f>DK71+DK72+DK73+DK74+DK75</f>
        <v>0</v>
      </c>
      <c r="DL70" s="59">
        <f>DL71+DL72+DL73+DL74+DL75</f>
        <v>0</v>
      </c>
      <c r="DM70" s="59">
        <f>DM71+DM72+DM73+DM74+DM75</f>
        <v>0</v>
      </c>
      <c r="DN70" s="59">
        <f>DN71+DN72+DN73+DN74+DN75</f>
        <v>0</v>
      </c>
      <c r="DO70" s="59">
        <f>DO71+DO72+DO73+DO74+DO75</f>
        <v>0</v>
      </c>
      <c r="DP70" s="59">
        <f>DP71+DP72+DP73+DP74+DP75</f>
        <v>0</v>
      </c>
      <c r="DQ70" s="59">
        <f>DQ71+DQ72+DQ73+DQ74+DQ75</f>
        <v>0</v>
      </c>
      <c r="DR70" s="59">
        <f>DR71+DR72+DR73+DR74+DR75</f>
        <v>0</v>
      </c>
      <c r="DS70" s="59">
        <f>DS71+DS72+DS73+DS74+DS75</f>
        <v>0</v>
      </c>
      <c r="DT70" s="59">
        <f>DT71+DT72+DT73+DT74+DT75</f>
        <v>0</v>
      </c>
      <c r="DU70" s="59">
        <f>DU71+DU72+DU73+DU74+DU75</f>
        <v>0</v>
      </c>
      <c r="DV70" s="59">
        <f>DV71+DV72+DV73+DV74+DV75</f>
        <v>0</v>
      </c>
      <c r="DW70" s="59">
        <f>DW71+DW72+DW73+DW74+DW75</f>
        <v>0</v>
      </c>
      <c r="DX70" s="59">
        <f>DX71+DX72+DX73+DX74+DX75</f>
        <v>0</v>
      </c>
      <c r="DY70" s="96">
        <v>8</v>
      </c>
      <c r="DZ70" s="102"/>
    </row>
    <row r="71" spans="1:130">
      <c r="A71" s="4" t="s">
        <v>15</v>
      </c>
      <c r="B71" s="13">
        <v>41209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95"/>
      <c r="DZ71" s="100"/>
    </row>
    <row r="72" spans="1:130">
      <c r="A72" s="4" t="s">
        <v>16</v>
      </c>
      <c r="B72" s="13">
        <v>41210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95"/>
      <c r="DZ72" s="100"/>
    </row>
    <row r="73" spans="1:130">
      <c r="A73" s="4" t="s">
        <v>17</v>
      </c>
      <c r="B73" s="13">
        <v>41211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95"/>
      <c r="DZ73" s="100"/>
    </row>
    <row r="74" spans="1:130">
      <c r="A74" s="4" t="s">
        <v>11</v>
      </c>
      <c r="B74" s="13">
        <v>41212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95"/>
      <c r="DZ74" s="100"/>
    </row>
    <row r="75" spans="1:130">
      <c r="A75" s="4" t="s">
        <v>12</v>
      </c>
      <c r="B75" s="13">
        <v>41213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95"/>
      <c r="DZ75" s="100"/>
    </row>
    <row r="76" spans="1:130">
      <c r="A76" s="4" t="s">
        <v>13</v>
      </c>
      <c r="B76" s="13">
        <v>41214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95"/>
      <c r="DZ76" s="100"/>
    </row>
    <row r="77" spans="1:130" s="7" customFormat="1">
      <c r="A77" s="5" t="s">
        <v>14</v>
      </c>
      <c r="B77" s="55">
        <v>41215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96"/>
      <c r="DZ77" s="101"/>
    </row>
    <row r="78" spans="1:130" s="20" customFormat="1" ht="24.95" customHeight="1">
      <c r="A78" s="219" t="s">
        <v>27</v>
      </c>
      <c r="B78" s="220"/>
      <c r="C78" s="18">
        <f>C70+C62+C54+C46+C40</f>
        <v>0</v>
      </c>
      <c r="D78" s="18">
        <f>D70+D62+D54+D46+D40</f>
        <v>0</v>
      </c>
      <c r="E78" s="18">
        <f>E70+E62+E54+E46+E40</f>
        <v>0</v>
      </c>
      <c r="F78" s="18">
        <f>F70+F62+F54+F46+F40</f>
        <v>0</v>
      </c>
      <c r="G78" s="18">
        <f>G70+G62+G54+G46+G40</f>
        <v>0</v>
      </c>
      <c r="H78" s="18">
        <f>H70+H62+H54+H46+H40</f>
        <v>0</v>
      </c>
      <c r="I78" s="18">
        <f>I70+I62+I54+I46+I40</f>
        <v>0</v>
      </c>
      <c r="J78" s="18">
        <f>J70+J62+J54+J46+J40</f>
        <v>0</v>
      </c>
      <c r="K78" s="18">
        <f>K70+K62+K54+K46+K40</f>
        <v>0</v>
      </c>
      <c r="L78" s="18">
        <f>L70+L62+L54+L46+L40</f>
        <v>0</v>
      </c>
      <c r="M78" s="18">
        <f>M70+M62+M54+M46+M40</f>
        <v>0</v>
      </c>
      <c r="N78" s="18">
        <f>N70+N62+N54+N46+N40</f>
        <v>0</v>
      </c>
      <c r="O78" s="18">
        <f>O70+O62+O54+O46+O40</f>
        <v>0</v>
      </c>
      <c r="P78" s="18">
        <f>P70+P62+P54+P46+P40</f>
        <v>0</v>
      </c>
      <c r="Q78" s="18">
        <f>Q70+Q62+Q54+Q46+Q40</f>
        <v>0</v>
      </c>
      <c r="R78" s="18">
        <f>R70+R62+R54+R46+R40</f>
        <v>0</v>
      </c>
      <c r="S78" s="18">
        <f>S70+S62+S54+S46+S40</f>
        <v>0</v>
      </c>
      <c r="T78" s="18">
        <f>T70+T62+T54+T46+T40</f>
        <v>0</v>
      </c>
      <c r="U78" s="18">
        <f>U70+U62+U54+U46+U40</f>
        <v>0</v>
      </c>
      <c r="V78" s="18">
        <f>V70+V62+V54+V46+V40</f>
        <v>0</v>
      </c>
      <c r="W78" s="18">
        <f>W70+W62+W54+W46+W40</f>
        <v>0</v>
      </c>
      <c r="X78" s="18">
        <f>X70+X62+X54+X46+X40</f>
        <v>0</v>
      </c>
      <c r="Y78" s="18">
        <f>Y70+Y62+Y54+Y46+Y40</f>
        <v>0</v>
      </c>
      <c r="Z78" s="18">
        <f>Z70+Z62+Z54+Z46+Z40</f>
        <v>0</v>
      </c>
      <c r="AA78" s="18">
        <f>AA70+AA62+AA54+AA46+AA40</f>
        <v>0</v>
      </c>
      <c r="AB78" s="18">
        <f>AB70+AB62+AB54+AB46+AB40</f>
        <v>0</v>
      </c>
      <c r="AC78" s="18">
        <f>AC70+AC62+AC54+AC46+AC40</f>
        <v>0</v>
      </c>
      <c r="AD78" s="18">
        <f>AD70+AD62+AD54+AD46+AD40</f>
        <v>0</v>
      </c>
      <c r="AE78" s="18">
        <f>AE70+AE62+AE54+AE46+AE40</f>
        <v>0</v>
      </c>
      <c r="AF78" s="18">
        <f>AF70+AF62+AF54+AF46+AF40</f>
        <v>0</v>
      </c>
      <c r="AG78" s="18">
        <f>AG70+AG62+AG54+AG46+AG40</f>
        <v>0</v>
      </c>
      <c r="AH78" s="18">
        <f>AH70+AH62+AH54+AH46+AH40</f>
        <v>0</v>
      </c>
      <c r="AI78" s="18">
        <f>AI70+AI62+AI54+AI46+AI40</f>
        <v>0</v>
      </c>
      <c r="AJ78" s="18">
        <f>AJ70+AJ62+AJ54+AJ46+AJ40</f>
        <v>0</v>
      </c>
      <c r="AK78" s="18">
        <f>AK70+AK62+AK54+AK46+AK40</f>
        <v>0</v>
      </c>
      <c r="AL78" s="18">
        <f>AL70+AL62+AL54+AL46+AL40</f>
        <v>0</v>
      </c>
      <c r="AM78" s="18">
        <f>AM70+AM62+AM54+AM46+AM40</f>
        <v>0</v>
      </c>
      <c r="AN78" s="18">
        <f>AN70+AN62+AN54+AN46+AN40</f>
        <v>0</v>
      </c>
      <c r="AO78" s="18">
        <f>AO70+AO62+AO54+AO46+AO40</f>
        <v>0</v>
      </c>
      <c r="AP78" s="18">
        <f>AP70+AP62+AP54+AP46+AP40</f>
        <v>0</v>
      </c>
      <c r="AQ78" s="18">
        <f>AQ70+AQ62+AQ54+AQ46+AQ40</f>
        <v>0</v>
      </c>
      <c r="AR78" s="18">
        <f>AR70+AR62+AR54+AR46+AR40</f>
        <v>0</v>
      </c>
      <c r="AS78" s="18">
        <f>AS70+AS62+AS54+AS46+AS40</f>
        <v>0</v>
      </c>
      <c r="AT78" s="18">
        <f>AT70+AT62+AT54+AT46+AT40</f>
        <v>0</v>
      </c>
      <c r="AU78" s="18">
        <f>AU70+AU62+AU54+AU46+AU40</f>
        <v>0</v>
      </c>
      <c r="AV78" s="18">
        <f>AV70+AV62+AV54+AV46+AV40</f>
        <v>0</v>
      </c>
      <c r="AW78" s="18">
        <f>AW70+AW62+AW54+AW46+AW40</f>
        <v>0</v>
      </c>
      <c r="AX78" s="18">
        <f>AX70+AX62+AX54+AX46+AX40</f>
        <v>0</v>
      </c>
      <c r="AY78" s="18">
        <f>AY70+AY62+AY54+AY46+AY40</f>
        <v>0</v>
      </c>
      <c r="AZ78" s="18">
        <f>AZ70+AZ62+AZ54+AZ46+AZ40</f>
        <v>0</v>
      </c>
      <c r="BA78" s="18">
        <f>BA70+BA62+BA54+BA46+BA40</f>
        <v>0</v>
      </c>
      <c r="BB78" s="18">
        <f>BB70+BB62+BB54+BB46+BB40</f>
        <v>0</v>
      </c>
      <c r="BC78" s="18">
        <f>BC70+BC62+BC54+BC46+BC40</f>
        <v>0</v>
      </c>
      <c r="BD78" s="18">
        <f>BD70+BD62+BD54+BD46+BD40</f>
        <v>0</v>
      </c>
      <c r="BE78" s="18">
        <f>BE70+BE62+BE54+BE46+BE40</f>
        <v>0</v>
      </c>
      <c r="BF78" s="18">
        <f>BF70+BF62+BF54+BF46+BF40</f>
        <v>0</v>
      </c>
      <c r="BG78" s="18">
        <f>BG70+BG62+BG54+BG46+BG40</f>
        <v>0</v>
      </c>
      <c r="BH78" s="18">
        <f>BH70+BH62+BH54+BH46+BH40</f>
        <v>0</v>
      </c>
      <c r="BI78" s="18">
        <f>BI70+BI62+BI54+BI46+BI40</f>
        <v>0</v>
      </c>
      <c r="BJ78" s="18">
        <f>BJ70+BJ62+BJ54+BJ46+BJ40</f>
        <v>0</v>
      </c>
      <c r="BK78" s="18">
        <f>BK70+BK62+BK54+BK46+BK40</f>
        <v>0</v>
      </c>
      <c r="BL78" s="18">
        <f>BL70+BL62+BL54+BL46+BL40</f>
        <v>0</v>
      </c>
      <c r="BM78" s="18">
        <f>BM70+BM62+BM54+BM46+BM40</f>
        <v>0</v>
      </c>
      <c r="BN78" s="18">
        <f>BN70+BN62+BN54+BN46+BN40</f>
        <v>0</v>
      </c>
      <c r="BO78" s="18">
        <f>BO70+BO62+BO54+BO46+BO40</f>
        <v>0</v>
      </c>
      <c r="BP78" s="18">
        <f>BP70+BP62+BP54+BP46+BP40</f>
        <v>0</v>
      </c>
      <c r="BQ78" s="18">
        <f>BQ70+BQ62+BQ54+BQ46+BQ40</f>
        <v>0</v>
      </c>
      <c r="BR78" s="18">
        <f>BR70+BR62+BR54+BR46+BR40</f>
        <v>0</v>
      </c>
      <c r="BS78" s="18">
        <f>BS70+BS62+BS54+BS46+BS40</f>
        <v>0</v>
      </c>
      <c r="BT78" s="18">
        <f>BT70+BT62+BT54+BT46+BT40</f>
        <v>0</v>
      </c>
      <c r="BU78" s="18">
        <f>BU70+BU62+BU54+BU46+BU40</f>
        <v>0</v>
      </c>
      <c r="BV78" s="18">
        <f>BV70+BV62+BV54+BV46+BV40</f>
        <v>0</v>
      </c>
      <c r="BW78" s="18">
        <f>BW70+BW62+BW54+BW46+BW40</f>
        <v>0</v>
      </c>
      <c r="BX78" s="18">
        <f>BX70+BX62+BX54+BX46+BX40</f>
        <v>0</v>
      </c>
      <c r="BY78" s="18">
        <f>BY70+BY62+BY54+BY46+BY40</f>
        <v>0</v>
      </c>
      <c r="BZ78" s="18">
        <f>BZ70+BZ62+BZ54+BZ46+BZ40</f>
        <v>0</v>
      </c>
      <c r="CA78" s="18">
        <f>CA70+CA62+CA54+CA46+CA40</f>
        <v>0</v>
      </c>
      <c r="CB78" s="18">
        <f>CB70+CB62+CB54+CB46+CB40</f>
        <v>0</v>
      </c>
      <c r="CC78" s="18">
        <f>CC70+CC62+CC54+CC46+CC40</f>
        <v>0</v>
      </c>
      <c r="CD78" s="18">
        <f>CD70+CD62+CD54+CD46+CD40</f>
        <v>0</v>
      </c>
      <c r="CE78" s="18">
        <f>CE70+CE62+CE54+CE46+CE40</f>
        <v>0</v>
      </c>
      <c r="CF78" s="18">
        <f>CF70+CF62+CF54+CF46+CF40</f>
        <v>0</v>
      </c>
      <c r="CG78" s="18">
        <f>CG70+CG62+CG54+CG46+CG40</f>
        <v>0</v>
      </c>
      <c r="CH78" s="18">
        <f>CH70+CH62+CH54+CH46+CH40</f>
        <v>0</v>
      </c>
      <c r="CI78" s="18">
        <f>CI70+CI62+CI54+CI46+CI40</f>
        <v>0</v>
      </c>
      <c r="CJ78" s="18">
        <f>CJ70+CJ62+CJ54+CJ46+CJ40</f>
        <v>0</v>
      </c>
      <c r="CK78" s="18">
        <f>CK70+CK62+CK54+CK46+CK40</f>
        <v>0</v>
      </c>
      <c r="CL78" s="18">
        <f>CL70+CL62+CL54+CL46+CL40</f>
        <v>0</v>
      </c>
      <c r="CM78" s="18">
        <f>CM70+CM62+CM54+CM46+CM40</f>
        <v>0</v>
      </c>
      <c r="CN78" s="18">
        <f>CN70+CN62+CN54+CN46+CN40</f>
        <v>0</v>
      </c>
      <c r="CO78" s="18">
        <f>CO70+CO62+CO54+CO46+CO40</f>
        <v>0</v>
      </c>
      <c r="CP78" s="18">
        <f>CP70+CP62+CP54+CP46+CP40</f>
        <v>0</v>
      </c>
      <c r="CQ78" s="18">
        <f>CQ70+CQ62+CQ54+CQ46+CQ40</f>
        <v>0</v>
      </c>
      <c r="CR78" s="18">
        <f>CR70+CR62+CR54+CR46+CR40</f>
        <v>0</v>
      </c>
      <c r="CS78" s="18">
        <f>CS70+CS62+CS54+CS46+CS40</f>
        <v>0</v>
      </c>
      <c r="CT78" s="18">
        <f>CT70+CT62+CT54+CT46+CT40</f>
        <v>0</v>
      </c>
      <c r="CU78" s="18">
        <f>CU70+CU62+CU54+CU46+CU40</f>
        <v>0</v>
      </c>
      <c r="CV78" s="18">
        <f>CV70+CV62+CV54+CV46+CV40</f>
        <v>0</v>
      </c>
      <c r="CW78" s="18">
        <f>CW70+CW62+CW54+CW46+CW40</f>
        <v>0</v>
      </c>
      <c r="CX78" s="18">
        <f>CX70+CX62+CX54+CX46+CX40</f>
        <v>0</v>
      </c>
      <c r="CY78" s="18">
        <f>CY70+CY62+CY54+CY46+CY40</f>
        <v>0</v>
      </c>
      <c r="CZ78" s="18">
        <f>CZ70+CZ62+CZ54+CZ46+CZ40</f>
        <v>0</v>
      </c>
      <c r="DA78" s="18">
        <f>DA70+DA62+DA54+DA46+DA40</f>
        <v>0</v>
      </c>
      <c r="DB78" s="18">
        <f>DB70+DB62+DB54+DB46+DB40</f>
        <v>0</v>
      </c>
      <c r="DC78" s="18">
        <f>DC70+DC62+DC54+DC46+DC40</f>
        <v>0</v>
      </c>
      <c r="DD78" s="18">
        <f>DD70+DD62+DD54+DD46+DD40</f>
        <v>0</v>
      </c>
      <c r="DE78" s="18">
        <f>DE70+DE62+DE54+DE46+DE40</f>
        <v>0</v>
      </c>
      <c r="DF78" s="18">
        <f>DF70+DF62+DF54+DF46+DF40</f>
        <v>0</v>
      </c>
      <c r="DG78" s="18">
        <f>DG70+DG62+DG54+DG46+DG40</f>
        <v>0</v>
      </c>
      <c r="DH78" s="18">
        <f>DH70+DH62+DH54+DH46+DH40</f>
        <v>0</v>
      </c>
      <c r="DI78" s="18">
        <f>DI70+DI62+DI54+DI46+DI40</f>
        <v>0</v>
      </c>
      <c r="DJ78" s="18">
        <f>DJ70+DJ62+DJ54+DJ46+DJ40</f>
        <v>0</v>
      </c>
      <c r="DK78" s="18">
        <f>DK70+DK62+DK54+DK46+DK40</f>
        <v>0</v>
      </c>
      <c r="DL78" s="18">
        <f>DL70+DL62+DL54+DL46+DL40</f>
        <v>0</v>
      </c>
      <c r="DM78" s="18">
        <f>DM70+DM62+DM54+DM46+DM40</f>
        <v>0</v>
      </c>
      <c r="DN78" s="18">
        <f>DN70+DN62+DN54+DN46+DN40</f>
        <v>0</v>
      </c>
      <c r="DO78" s="18">
        <f>DO70+DO62+DO54+DO46+DO40</f>
        <v>0</v>
      </c>
      <c r="DP78" s="18">
        <f>DP70+DP62+DP54+DP46+DP40</f>
        <v>0</v>
      </c>
      <c r="DQ78" s="18">
        <f>DQ70+DQ62+DQ54+DQ46+DQ40</f>
        <v>0</v>
      </c>
      <c r="DR78" s="18">
        <f>DR70+DR62+DR54+DR46+DR40</f>
        <v>0</v>
      </c>
      <c r="DS78" s="18">
        <f>DS70+DS62+DS54+DS46+DS40</f>
        <v>0</v>
      </c>
      <c r="DT78" s="18">
        <f>DT70+DT62+DT54+DT46+DT40</f>
        <v>0</v>
      </c>
      <c r="DU78" s="18">
        <f>DU70+DU62+DU54+DU46+DU40</f>
        <v>0</v>
      </c>
      <c r="DV78" s="18">
        <f>DV70+DV62+DV54+DV46+DV40</f>
        <v>0</v>
      </c>
      <c r="DW78" s="18">
        <f>DW70+DW62+DW54+DW46+DW40</f>
        <v>0</v>
      </c>
      <c r="DX78" s="18">
        <f>DX70+DX62+DX54+DX46+DX40</f>
        <v>0</v>
      </c>
      <c r="DY78" s="98"/>
      <c r="DZ78" s="105">
        <v>2</v>
      </c>
    </row>
    <row r="79" spans="1:130" s="56" customFormat="1">
      <c r="A79" s="221" t="s">
        <v>24</v>
      </c>
      <c r="B79" s="221"/>
      <c r="C79" s="59">
        <f>C86+C85+C84+C83+C82+C81+C80+C76</f>
        <v>0</v>
      </c>
      <c r="D79" s="59">
        <f>D86+D85+D84+D83+D82+D81+D80+D76</f>
        <v>0</v>
      </c>
      <c r="E79" s="59">
        <f>E86+E85+E84+E83+E82+E81+E80+E76</f>
        <v>0</v>
      </c>
      <c r="F79" s="59">
        <f>F86+F85+F84+F83+F82+F81+F80+F76</f>
        <v>0</v>
      </c>
      <c r="G79" s="59">
        <f>G86+G85+G84+G83+G82+G81+G80+G76</f>
        <v>0</v>
      </c>
      <c r="H79" s="59">
        <f>H86+H85+H84+H83+H82+H81+H80+H76</f>
        <v>0</v>
      </c>
      <c r="I79" s="59">
        <f>I86+I85+I84+I83+I82+I81+I80+I76</f>
        <v>0</v>
      </c>
      <c r="J79" s="59">
        <f>J86+J85+J84+J83+J82+J81+J80+J76</f>
        <v>0</v>
      </c>
      <c r="K79" s="59">
        <f>K86+K85+K84+K83+K82+K81+K80+K76</f>
        <v>0</v>
      </c>
      <c r="L79" s="59">
        <f>L86+L85+L84+L83+L82+L81+L80+L76</f>
        <v>0</v>
      </c>
      <c r="M79" s="59">
        <f>M86+M85+M84+M83+M82+M81+M80+M76</f>
        <v>0</v>
      </c>
      <c r="N79" s="59">
        <f>N86+N85+N84+N83+N82+N81+N80+N76</f>
        <v>0</v>
      </c>
      <c r="O79" s="59">
        <f>O86+O85+O84+O83+O82+O81+O80+O76</f>
        <v>0</v>
      </c>
      <c r="P79" s="59">
        <f>P86+P85+P84+P83+P82+P81+P80+P76</f>
        <v>0</v>
      </c>
      <c r="Q79" s="59">
        <f>Q86+Q85+Q84+Q83+Q82+Q81+Q80+Q76</f>
        <v>0</v>
      </c>
      <c r="R79" s="59">
        <f>R86+R85+R84+R83+R82+R81+R80+R76</f>
        <v>0</v>
      </c>
      <c r="S79" s="59">
        <f>S86+S85+S84+S83+S82+S81+S80+S76</f>
        <v>0</v>
      </c>
      <c r="T79" s="59">
        <f>T86+T85+T84+T83+T82+T81+T80+T76</f>
        <v>0</v>
      </c>
      <c r="U79" s="59">
        <f>U86+U85+U84+U83+U82+U81+U80+U76</f>
        <v>0</v>
      </c>
      <c r="V79" s="59">
        <f>V86+V85+V84+V83+V82+V81+V80+V76</f>
        <v>0</v>
      </c>
      <c r="W79" s="59">
        <f>W86+W85+W84+W83+W82+W81+W80+W76</f>
        <v>0</v>
      </c>
      <c r="X79" s="59">
        <f>X86+X85+X84+X83+X82+X81+X80+X76</f>
        <v>0</v>
      </c>
      <c r="Y79" s="59">
        <f>Y86+Y85+Y84+Y83+Y82+Y81+Y80+Y76</f>
        <v>0</v>
      </c>
      <c r="Z79" s="59">
        <f>Z86+Z85+Z84+Z83+Z82+Z81+Z80+Z76</f>
        <v>0</v>
      </c>
      <c r="AA79" s="59">
        <f>AA86+AA85+AA84+AA83+AA82+AA81+AA80+AA76</f>
        <v>0</v>
      </c>
      <c r="AB79" s="59">
        <f>AB86+AB85+AB84+AB83+AB82+AB81+AB80+AB76</f>
        <v>0</v>
      </c>
      <c r="AC79" s="59">
        <f>AC86+AC85+AC84+AC83+AC82+AC81+AC80+AC76</f>
        <v>0</v>
      </c>
      <c r="AD79" s="59">
        <f>AD86+AD85+AD84+AD83+AD82+AD81+AD80+AD76</f>
        <v>0</v>
      </c>
      <c r="AE79" s="59">
        <f>AE86+AE85+AE84+AE83+AE82+AE81+AE80+AE76</f>
        <v>0</v>
      </c>
      <c r="AF79" s="59">
        <f>AF86+AF85+AF84+AF83+AF82+AF81+AF80+AF76</f>
        <v>0</v>
      </c>
      <c r="AG79" s="59">
        <f>AG86+AG85+AG84+AG83+AG82+AG81+AG80+AG76</f>
        <v>0</v>
      </c>
      <c r="AH79" s="59">
        <f>AH86+AH85+AH84+AH83+AH82+AH81+AH80+AH76</f>
        <v>0</v>
      </c>
      <c r="AI79" s="59">
        <f>AI86+AI85+AI84+AI83+AI82+AI81+AI80+AI76</f>
        <v>0</v>
      </c>
      <c r="AJ79" s="59">
        <f>AJ86+AJ85+AJ84+AJ83+AJ82+AJ81+AJ80+AJ76</f>
        <v>0</v>
      </c>
      <c r="AK79" s="59">
        <f>AK86+AK85+AK84+AK83+AK82+AK81+AK80+AK76</f>
        <v>0</v>
      </c>
      <c r="AL79" s="59">
        <f>AL86+AL85+AL84+AL83+AL82+AL81+AL80+AL76</f>
        <v>0</v>
      </c>
      <c r="AM79" s="59">
        <f>AM86+AM85+AM84+AM83+AM82+AM81+AM80+AM76</f>
        <v>0</v>
      </c>
      <c r="AN79" s="59">
        <f>AN86+AN85+AN84+AN83+AN82+AN81+AN80+AN76</f>
        <v>0</v>
      </c>
      <c r="AO79" s="59">
        <f>AO86+AO85+AO84+AO83+AO82+AO81+AO80+AO76</f>
        <v>0</v>
      </c>
      <c r="AP79" s="59">
        <f>AP86+AP85+AP84+AP83+AP82+AP81+AP80+AP76</f>
        <v>0</v>
      </c>
      <c r="AQ79" s="59">
        <f>AQ86+AQ85+AQ84+AQ83+AQ82+AQ81+AQ80+AQ76</f>
        <v>0</v>
      </c>
      <c r="AR79" s="59">
        <f>AR86+AR85+AR84+AR83+AR82+AR81+AR80+AR76</f>
        <v>0</v>
      </c>
      <c r="AS79" s="59">
        <f>AS86+AS85+AS84+AS83+AS82+AS81+AS80+AS76</f>
        <v>0</v>
      </c>
      <c r="AT79" s="59">
        <f>AT86+AT85+AT84+AT83+AT82+AT81+AT80+AT76</f>
        <v>0</v>
      </c>
      <c r="AU79" s="59">
        <f>AU86+AU85+AU84+AU83+AU82+AU81+AU80+AU76</f>
        <v>0</v>
      </c>
      <c r="AV79" s="59">
        <f>AV86+AV85+AV84+AV83+AV82+AV81+AV80+AV76</f>
        <v>0</v>
      </c>
      <c r="AW79" s="59">
        <f>AW86+AW85+AW84+AW83+AW82+AW81+AW80+AW76</f>
        <v>0</v>
      </c>
      <c r="AX79" s="59">
        <f>AX86+AX85+AX84+AX83+AX82+AX81+AX80+AX76</f>
        <v>0</v>
      </c>
      <c r="AY79" s="59">
        <f>AY86+AY85+AY84+AY83+AY82+AY81+AY80+AY76</f>
        <v>0</v>
      </c>
      <c r="AZ79" s="59">
        <f>AZ86+AZ85+AZ84+AZ83+AZ82+AZ81+AZ80+AZ76</f>
        <v>0</v>
      </c>
      <c r="BA79" s="59">
        <f>BA86+BA85+BA84+BA83+BA82+BA81+BA80+BA76</f>
        <v>0</v>
      </c>
      <c r="BB79" s="59">
        <f>BB86+BB85+BB84+BB83+BB82+BB81+BB80+BB76</f>
        <v>0</v>
      </c>
      <c r="BC79" s="59">
        <f>BC86+BC85+BC84+BC83+BC82+BC81+BC80+BC76</f>
        <v>0</v>
      </c>
      <c r="BD79" s="59">
        <f>BD86+BD85+BD84+BD83+BD82+BD81+BD80+BD76</f>
        <v>0</v>
      </c>
      <c r="BE79" s="59">
        <f>BE86+BE85+BE84+BE83+BE82+BE81+BE80+BE76</f>
        <v>0</v>
      </c>
      <c r="BF79" s="59">
        <f>BF86+BF85+BF84+BF83+BF82+BF81+BF80+BF76</f>
        <v>0</v>
      </c>
      <c r="BG79" s="59">
        <f>BG86+BG85+BG84+BG83+BG82+BG81+BG80+BG76</f>
        <v>0</v>
      </c>
      <c r="BH79" s="59">
        <f>BH86+BH85+BH84+BH83+BH82+BH81+BH80+BH76</f>
        <v>0</v>
      </c>
      <c r="BI79" s="59">
        <f>BI86+BI85+BI84+BI83+BI82+BI81+BI80+BI76</f>
        <v>0</v>
      </c>
      <c r="BJ79" s="59">
        <f>BJ86+BJ85+BJ84+BJ83+BJ82+BJ81+BJ80+BJ76</f>
        <v>0</v>
      </c>
      <c r="BK79" s="59">
        <f>BK86+BK85+BK84+BK83+BK82+BK81+BK80+BK76</f>
        <v>0</v>
      </c>
      <c r="BL79" s="59">
        <f>BL86+BL85+BL84+BL83+BL82+BL81+BL80+BL76</f>
        <v>0</v>
      </c>
      <c r="BM79" s="59">
        <f>BM86+BM85+BM84+BM83+BM82+BM81+BM80+BM76</f>
        <v>0</v>
      </c>
      <c r="BN79" s="59">
        <f>BN86+BN85+BN84+BN83+BN82+BN81+BN80+BN76</f>
        <v>0</v>
      </c>
      <c r="BO79" s="59">
        <f>BO86+BO85+BO84+BO83+BO82+BO81+BO80+BO76</f>
        <v>0</v>
      </c>
      <c r="BP79" s="59">
        <f>BP86+BP85+BP84+BP83+BP82+BP81+BP80+BP76</f>
        <v>0</v>
      </c>
      <c r="BQ79" s="59">
        <f>BQ86+BQ85+BQ84+BQ83+BQ82+BQ81+BQ80+BQ76</f>
        <v>0</v>
      </c>
      <c r="BR79" s="59">
        <f>BR86+BR85+BR84+BR83+BR82+BR81+BR80+BR76</f>
        <v>0</v>
      </c>
      <c r="BS79" s="59">
        <f>BS86+BS85+BS84+BS83+BS82+BS81+BS80+BS76</f>
        <v>0</v>
      </c>
      <c r="BT79" s="59">
        <f>BT86+BT85+BT84+BT83+BT82+BT81+BT80+BT76</f>
        <v>0</v>
      </c>
      <c r="BU79" s="59">
        <f>BU86+BU85+BU84+BU83+BU82+BU81+BU80+BU76</f>
        <v>0</v>
      </c>
      <c r="BV79" s="59">
        <f>BV86+BV85+BV84+BV83+BV82+BV81+BV80+BV76</f>
        <v>0</v>
      </c>
      <c r="BW79" s="59">
        <f>BW86+BW85+BW84+BW83+BW82+BW81+BW80+BW76</f>
        <v>0</v>
      </c>
      <c r="BX79" s="59">
        <f>BX86+BX85+BX84+BX83+BX82+BX81+BX80+BX76</f>
        <v>0</v>
      </c>
      <c r="BY79" s="59">
        <f>BY86+BY85+BY84+BY83+BY82+BY81+BY80+BY76</f>
        <v>0</v>
      </c>
      <c r="BZ79" s="59">
        <f>BZ86+BZ85+BZ84+BZ83+BZ82+BZ81+BZ80+BZ76</f>
        <v>0</v>
      </c>
      <c r="CA79" s="59">
        <f>CA86+CA85+CA84+CA83+CA82+CA81+CA80+CA76</f>
        <v>0</v>
      </c>
      <c r="CB79" s="59">
        <f>CB86+CB85+CB84+CB83+CB82+CB81+CB80+CB76</f>
        <v>0</v>
      </c>
      <c r="CC79" s="59">
        <f>CC86+CC85+CC84+CC83+CC82+CC81+CC80+CC76</f>
        <v>0</v>
      </c>
      <c r="CD79" s="59">
        <f>CD86+CD85+CD84+CD83+CD82+CD81+CD80+CD76</f>
        <v>0</v>
      </c>
      <c r="CE79" s="59">
        <f>CE86+CE85+CE84+CE83+CE82+CE81+CE80+CE76</f>
        <v>0</v>
      </c>
      <c r="CF79" s="59">
        <f>CF86+CF85+CF84+CF83+CF82+CF81+CF80+CF76</f>
        <v>0</v>
      </c>
      <c r="CG79" s="59">
        <f>CG86+CG85+CG84+CG83+CG82+CG81+CG80+CG76</f>
        <v>0</v>
      </c>
      <c r="CH79" s="59">
        <f>CH86+CH85+CH84+CH83+CH82+CH81+CH80+CH76</f>
        <v>0</v>
      </c>
      <c r="CI79" s="59">
        <f>CI86+CI85+CI84+CI83+CI82+CI81+CI80+CI76</f>
        <v>0</v>
      </c>
      <c r="CJ79" s="59">
        <f>CJ86+CJ85+CJ84+CJ83+CJ82+CJ81+CJ80+CJ76</f>
        <v>0</v>
      </c>
      <c r="CK79" s="59">
        <f>CK86+CK85+CK84+CK83+CK82+CK81+CK80+CK76</f>
        <v>0</v>
      </c>
      <c r="CL79" s="59">
        <f>CL86+CL85+CL84+CL83+CL82+CL81+CL80+CL76</f>
        <v>0</v>
      </c>
      <c r="CM79" s="59">
        <f>CM86+CM85+CM84+CM83+CM82+CM81+CM80+CM76</f>
        <v>0</v>
      </c>
      <c r="CN79" s="59">
        <f>CN86+CN85+CN84+CN83+CN82+CN81+CN80+CN76</f>
        <v>0</v>
      </c>
      <c r="CO79" s="59">
        <f>CO86+CO85+CO84+CO83+CO82+CO81+CO80+CO76</f>
        <v>0</v>
      </c>
      <c r="CP79" s="59">
        <f>CP86+CP85+CP84+CP83+CP82+CP81+CP80+CP76</f>
        <v>0</v>
      </c>
      <c r="CQ79" s="59">
        <f>CQ86+CQ85+CQ84+CQ83+CQ82+CQ81+CQ80+CQ76</f>
        <v>0</v>
      </c>
      <c r="CR79" s="59">
        <f>CR86+CR85+CR84+CR83+CR82+CR81+CR80+CR76</f>
        <v>0</v>
      </c>
      <c r="CS79" s="59">
        <f>CS86+CS85+CS84+CS83+CS82+CS81+CS80+CS76</f>
        <v>0</v>
      </c>
      <c r="CT79" s="59">
        <f>CT86+CT85+CT84+CT83+CT82+CT81+CT80+CT76</f>
        <v>0</v>
      </c>
      <c r="CU79" s="59">
        <f>CU86+CU85+CU84+CU83+CU82+CU81+CU80+CU76</f>
        <v>0</v>
      </c>
      <c r="CV79" s="59">
        <f>CV86+CV85+CV84+CV83+CV82+CV81+CV80+CV76</f>
        <v>0</v>
      </c>
      <c r="CW79" s="59">
        <f>CW86+CW85+CW84+CW83+CW82+CW81+CW80+CW76</f>
        <v>0</v>
      </c>
      <c r="CX79" s="59">
        <f>CX86+CX85+CX84+CX83+CX82+CX81+CX80+CX76</f>
        <v>0</v>
      </c>
      <c r="CY79" s="59">
        <f>CY86+CY85+CY84+CY83+CY82+CY81+CY80+CY76</f>
        <v>0</v>
      </c>
      <c r="CZ79" s="59">
        <f>CZ86+CZ85+CZ84+CZ83+CZ82+CZ81+CZ80+CZ76</f>
        <v>0</v>
      </c>
      <c r="DA79" s="59">
        <f>DA86+DA85+DA84+DA83+DA82+DA81+DA80+DA76</f>
        <v>0</v>
      </c>
      <c r="DB79" s="59">
        <f>DB86+DB85+DB84+DB83+DB82+DB81+DB80+DB76</f>
        <v>0</v>
      </c>
      <c r="DC79" s="59">
        <f>DC86+DC85+DC84+DC83+DC82+DC81+DC80+DC76</f>
        <v>0</v>
      </c>
      <c r="DD79" s="59">
        <f>DD86+DD85+DD84+DD83+DD82+DD81+DD80+DD76</f>
        <v>0</v>
      </c>
      <c r="DE79" s="59">
        <f>DE86+DE85+DE84+DE83+DE82+DE81+DE80+DE76</f>
        <v>0</v>
      </c>
      <c r="DF79" s="59">
        <f>DF86+DF85+DF84+DF83+DF82+DF81+DF80+DF76</f>
        <v>0</v>
      </c>
      <c r="DG79" s="59">
        <f>DG86+DG85+DG84+DG83+DG82+DG81+DG80+DG76</f>
        <v>0</v>
      </c>
      <c r="DH79" s="59">
        <f>DH86+DH85+DH84+DH83+DH82+DH81+DH80+DH76</f>
        <v>0</v>
      </c>
      <c r="DI79" s="59">
        <f>DI86+DI85+DI84+DI83+DI82+DI81+DI80+DI76</f>
        <v>0</v>
      </c>
      <c r="DJ79" s="59">
        <f>DJ86+DJ85+DJ84+DJ83+DJ82+DJ81+DJ80+DJ76</f>
        <v>0</v>
      </c>
      <c r="DK79" s="59">
        <f>DK86+DK85+DK84+DK83+DK82+DK81+DK80+DK76</f>
        <v>0</v>
      </c>
      <c r="DL79" s="59">
        <f>DL86+DL85+DL84+DL83+DL82+DL81+DL80+DL76</f>
        <v>0</v>
      </c>
      <c r="DM79" s="59">
        <f>DM86+DM85+DM84+DM83+DM82+DM81+DM80+DM76</f>
        <v>0</v>
      </c>
      <c r="DN79" s="59">
        <f>DN86+DN85+DN84+DN83+DN82+DN81+DN80+DN76</f>
        <v>0</v>
      </c>
      <c r="DO79" s="59">
        <f>DO86+DO85+DO84+DO83+DO82+DO81+DO80+DO76</f>
        <v>0</v>
      </c>
      <c r="DP79" s="59">
        <f>DP86+DP85+DP84+DP83+DP82+DP81+DP80+DP76</f>
        <v>0</v>
      </c>
      <c r="DQ79" s="59">
        <f>DQ86+DQ85+DQ84+DQ83+DQ82+DQ81+DQ80+DQ76</f>
        <v>0</v>
      </c>
      <c r="DR79" s="59">
        <f>DR86+DR85+DR84+DR83+DR82+DR81+DR80+DR76</f>
        <v>0</v>
      </c>
      <c r="DS79" s="59">
        <f>DS86+DS85+DS84+DS83+DS82+DS81+DS80+DS76</f>
        <v>0</v>
      </c>
      <c r="DT79" s="59">
        <f>DT86+DT85+DT84+DT83+DT82+DT81+DT80+DT76</f>
        <v>0</v>
      </c>
      <c r="DU79" s="59">
        <f>DU86+DU85+DU84+DU83+DU82+DU81+DU80+DU76</f>
        <v>0</v>
      </c>
      <c r="DV79" s="59">
        <f>DV86+DV85+DV84+DV83+DV82+DV81+DV80+DV76</f>
        <v>0</v>
      </c>
      <c r="DW79" s="59">
        <f>DW86+DW85+DW84+DW83+DW82+DW81+DW80+DW76</f>
        <v>0</v>
      </c>
      <c r="DX79" s="59">
        <f>DX86+DX85+DX84+DX83+DX82+DX81+DX80+DX76</f>
        <v>0</v>
      </c>
      <c r="DY79" s="96">
        <v>9</v>
      </c>
      <c r="DZ79" s="102"/>
    </row>
    <row r="80" spans="1:130">
      <c r="A80" s="4" t="s">
        <v>15</v>
      </c>
      <c r="B80" s="13">
        <v>41216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95"/>
      <c r="DZ80" s="100"/>
    </row>
    <row r="81" spans="1:130">
      <c r="A81" s="4" t="s">
        <v>16</v>
      </c>
      <c r="B81" s="13">
        <v>41217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95"/>
      <c r="DZ81" s="100"/>
    </row>
    <row r="82" spans="1:130">
      <c r="A82" s="4" t="s">
        <v>17</v>
      </c>
      <c r="B82" s="13">
        <v>41218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95"/>
      <c r="DZ82" s="100"/>
    </row>
    <row r="83" spans="1:130">
      <c r="A83" s="4" t="s">
        <v>11</v>
      </c>
      <c r="B83" s="13">
        <v>41219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95"/>
      <c r="DZ83" s="100"/>
    </row>
    <row r="84" spans="1:130">
      <c r="A84" s="4" t="s">
        <v>12</v>
      </c>
      <c r="B84" s="13">
        <v>41220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95"/>
      <c r="DZ84" s="100"/>
    </row>
    <row r="85" spans="1:130">
      <c r="A85" s="4" t="s">
        <v>13</v>
      </c>
      <c r="B85" s="13">
        <v>41221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95"/>
      <c r="DZ85" s="100"/>
    </row>
    <row r="86" spans="1:130" s="7" customFormat="1">
      <c r="A86" s="5" t="s">
        <v>14</v>
      </c>
      <c r="B86" s="55">
        <v>41222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96"/>
      <c r="DZ86" s="101"/>
    </row>
    <row r="87" spans="1:130" s="56" customFormat="1">
      <c r="A87" s="221" t="s">
        <v>28</v>
      </c>
      <c r="B87" s="221"/>
      <c r="C87" s="59">
        <f>SUM(C88:C94)</f>
        <v>0</v>
      </c>
      <c r="D87" s="59">
        <f>SUM(D88:D94)</f>
        <v>0</v>
      </c>
      <c r="E87" s="59">
        <f>SUM(E88:E94)</f>
        <v>0</v>
      </c>
      <c r="F87" s="59">
        <f>SUM(F88:F94)</f>
        <v>0</v>
      </c>
      <c r="G87" s="59">
        <f>SUM(G88:G94)</f>
        <v>0</v>
      </c>
      <c r="H87" s="59">
        <f>SUM(H88:H94)</f>
        <v>0</v>
      </c>
      <c r="I87" s="59">
        <f>SUM(I88:I94)</f>
        <v>0</v>
      </c>
      <c r="J87" s="59">
        <f>SUM(J88:J94)</f>
        <v>0</v>
      </c>
      <c r="K87" s="59">
        <f>SUM(K88:K94)</f>
        <v>0</v>
      </c>
      <c r="L87" s="59">
        <f>SUM(L88:L94)</f>
        <v>0</v>
      </c>
      <c r="M87" s="59">
        <f>SUM(M88:M94)</f>
        <v>0</v>
      </c>
      <c r="N87" s="59">
        <f>SUM(N88:N94)</f>
        <v>0</v>
      </c>
      <c r="O87" s="59">
        <f>SUM(O88:O94)</f>
        <v>0</v>
      </c>
      <c r="P87" s="59">
        <f>SUM(P88:P94)</f>
        <v>0</v>
      </c>
      <c r="Q87" s="59">
        <f>SUM(Q88:Q94)</f>
        <v>0</v>
      </c>
      <c r="R87" s="59">
        <f>SUM(R88:R94)</f>
        <v>0</v>
      </c>
      <c r="S87" s="59">
        <f>SUM(S88:S94)</f>
        <v>0</v>
      </c>
      <c r="T87" s="59">
        <f>SUM(T88:T94)</f>
        <v>0</v>
      </c>
      <c r="U87" s="59">
        <f>SUM(U88:U94)</f>
        <v>0</v>
      </c>
      <c r="V87" s="59">
        <f>SUM(V88:V94)</f>
        <v>0</v>
      </c>
      <c r="W87" s="59">
        <f>SUM(W88:W94)</f>
        <v>0</v>
      </c>
      <c r="X87" s="59">
        <f>SUM(X88:X94)</f>
        <v>0</v>
      </c>
      <c r="Y87" s="59">
        <f>SUM(Y88:Y94)</f>
        <v>0</v>
      </c>
      <c r="Z87" s="59">
        <f>SUM(Z88:Z94)</f>
        <v>0</v>
      </c>
      <c r="AA87" s="59">
        <f>SUM(AA88:AA94)</f>
        <v>0</v>
      </c>
      <c r="AB87" s="59">
        <f>SUM(AB88:AB94)</f>
        <v>0</v>
      </c>
      <c r="AC87" s="59">
        <f>SUM(AC88:AC94)</f>
        <v>0</v>
      </c>
      <c r="AD87" s="59">
        <f>SUM(AD88:AD94)</f>
        <v>0</v>
      </c>
      <c r="AE87" s="59">
        <f>SUM(AE88:AE94)</f>
        <v>0</v>
      </c>
      <c r="AF87" s="59">
        <f>SUM(AF88:AF94)</f>
        <v>0</v>
      </c>
      <c r="AG87" s="59">
        <f>SUM(AG88:AG94)</f>
        <v>0</v>
      </c>
      <c r="AH87" s="59">
        <f>SUM(AH88:AH94)</f>
        <v>0</v>
      </c>
      <c r="AI87" s="59">
        <f>SUM(AI88:AI94)</f>
        <v>0</v>
      </c>
      <c r="AJ87" s="59">
        <f>SUM(AJ88:AJ94)</f>
        <v>0</v>
      </c>
      <c r="AK87" s="59">
        <f>SUM(AK88:AK94)</f>
        <v>0</v>
      </c>
      <c r="AL87" s="59">
        <f>SUM(AL88:AL94)</f>
        <v>0</v>
      </c>
      <c r="AM87" s="59">
        <f>SUM(AM88:AM94)</f>
        <v>0</v>
      </c>
      <c r="AN87" s="59">
        <f>SUM(AN88:AN94)</f>
        <v>0</v>
      </c>
      <c r="AO87" s="59">
        <f>SUM(AO88:AO94)</f>
        <v>0</v>
      </c>
      <c r="AP87" s="59">
        <f>SUM(AP88:AP94)</f>
        <v>0</v>
      </c>
      <c r="AQ87" s="59">
        <f>SUM(AQ88:AQ94)</f>
        <v>0</v>
      </c>
      <c r="AR87" s="59">
        <f>SUM(AR88:AR94)</f>
        <v>0</v>
      </c>
      <c r="AS87" s="59">
        <f>SUM(AS88:AS94)</f>
        <v>0</v>
      </c>
      <c r="AT87" s="59">
        <f>SUM(AT88:AT94)</f>
        <v>0</v>
      </c>
      <c r="AU87" s="59">
        <f>SUM(AU88:AU94)</f>
        <v>0</v>
      </c>
      <c r="AV87" s="59">
        <f>SUM(AV88:AV94)</f>
        <v>0</v>
      </c>
      <c r="AW87" s="59">
        <f>SUM(AW88:AW94)</f>
        <v>0</v>
      </c>
      <c r="AX87" s="59">
        <f>SUM(AX88:AX94)</f>
        <v>0</v>
      </c>
      <c r="AY87" s="59">
        <f>SUM(AY88:AY94)</f>
        <v>0</v>
      </c>
      <c r="AZ87" s="59">
        <f>SUM(AZ88:AZ94)</f>
        <v>0</v>
      </c>
      <c r="BA87" s="59">
        <f>SUM(BA88:BA94)</f>
        <v>0</v>
      </c>
      <c r="BB87" s="59">
        <f>SUM(BB88:BB94)</f>
        <v>0</v>
      </c>
      <c r="BC87" s="59">
        <f>SUM(BC88:BC94)</f>
        <v>0</v>
      </c>
      <c r="BD87" s="59">
        <f>SUM(BD88:BD94)</f>
        <v>0</v>
      </c>
      <c r="BE87" s="59">
        <f>SUM(BE88:BE94)</f>
        <v>0</v>
      </c>
      <c r="BF87" s="59">
        <f>SUM(BF88:BF94)</f>
        <v>0</v>
      </c>
      <c r="BG87" s="59">
        <f>SUM(BG88:BG94)</f>
        <v>0</v>
      </c>
      <c r="BH87" s="59">
        <f>SUM(BH88:BH94)</f>
        <v>0</v>
      </c>
      <c r="BI87" s="59">
        <f>SUM(BI88:BI94)</f>
        <v>0</v>
      </c>
      <c r="BJ87" s="59">
        <f>SUM(BJ88:BJ94)</f>
        <v>0</v>
      </c>
      <c r="BK87" s="59">
        <f>SUM(BK88:BK94)</f>
        <v>0</v>
      </c>
      <c r="BL87" s="59">
        <f>SUM(BL88:BL94)</f>
        <v>0</v>
      </c>
      <c r="BM87" s="59">
        <f>SUM(BM88:BM94)</f>
        <v>0</v>
      </c>
      <c r="BN87" s="59">
        <f>SUM(BN88:BN94)</f>
        <v>0</v>
      </c>
      <c r="BO87" s="59">
        <f>SUM(BO88:BO94)</f>
        <v>0</v>
      </c>
      <c r="BP87" s="59">
        <f>SUM(BP88:BP94)</f>
        <v>0</v>
      </c>
      <c r="BQ87" s="59">
        <f>SUM(BQ88:BQ94)</f>
        <v>0</v>
      </c>
      <c r="BR87" s="59">
        <f>SUM(BR88:BR94)</f>
        <v>0</v>
      </c>
      <c r="BS87" s="59">
        <f>SUM(BS88:BS94)</f>
        <v>0</v>
      </c>
      <c r="BT87" s="59">
        <f>SUM(BT88:BT94)</f>
        <v>0</v>
      </c>
      <c r="BU87" s="59">
        <f>SUM(BU88:BU94)</f>
        <v>0</v>
      </c>
      <c r="BV87" s="59">
        <f>SUM(BV88:BV94)</f>
        <v>0</v>
      </c>
      <c r="BW87" s="59">
        <f>SUM(BW88:BW94)</f>
        <v>0</v>
      </c>
      <c r="BX87" s="59">
        <f>SUM(BX88:BX94)</f>
        <v>0</v>
      </c>
      <c r="BY87" s="59">
        <f>SUM(BY88:BY94)</f>
        <v>0</v>
      </c>
      <c r="BZ87" s="59">
        <f>SUM(BZ88:BZ94)</f>
        <v>0</v>
      </c>
      <c r="CA87" s="59">
        <f>SUM(CA88:CA94)</f>
        <v>0</v>
      </c>
      <c r="CB87" s="59">
        <f>SUM(CB88:CB94)</f>
        <v>0</v>
      </c>
      <c r="CC87" s="59">
        <f>SUM(CC88:CC94)</f>
        <v>0</v>
      </c>
      <c r="CD87" s="59">
        <f>SUM(CD88:CD94)</f>
        <v>0</v>
      </c>
      <c r="CE87" s="59">
        <f>SUM(CE88:CE94)</f>
        <v>0</v>
      </c>
      <c r="CF87" s="59">
        <f>SUM(CF88:CF94)</f>
        <v>0</v>
      </c>
      <c r="CG87" s="59">
        <f>SUM(CG88:CG94)</f>
        <v>0</v>
      </c>
      <c r="CH87" s="59">
        <f>SUM(CH88:CH94)</f>
        <v>0</v>
      </c>
      <c r="CI87" s="59">
        <f>SUM(CI88:CI94)</f>
        <v>0</v>
      </c>
      <c r="CJ87" s="59">
        <f>SUM(CJ88:CJ94)</f>
        <v>0</v>
      </c>
      <c r="CK87" s="59">
        <f>SUM(CK88:CK94)</f>
        <v>0</v>
      </c>
      <c r="CL87" s="59">
        <f>SUM(CL88:CL94)</f>
        <v>0</v>
      </c>
      <c r="CM87" s="59">
        <f>SUM(CM88:CM94)</f>
        <v>0</v>
      </c>
      <c r="CN87" s="59">
        <f>SUM(CN88:CN94)</f>
        <v>0</v>
      </c>
      <c r="CO87" s="59">
        <f>SUM(CO88:CO94)</f>
        <v>0</v>
      </c>
      <c r="CP87" s="59">
        <f>SUM(CP88:CP94)</f>
        <v>0</v>
      </c>
      <c r="CQ87" s="59">
        <f>SUM(CQ88:CQ94)</f>
        <v>0</v>
      </c>
      <c r="CR87" s="59">
        <f>SUM(CR88:CR94)</f>
        <v>0</v>
      </c>
      <c r="CS87" s="59">
        <f>SUM(CS88:CS94)</f>
        <v>0</v>
      </c>
      <c r="CT87" s="59">
        <f>SUM(CT88:CT94)</f>
        <v>0</v>
      </c>
      <c r="CU87" s="59">
        <f>SUM(CU88:CU94)</f>
        <v>0</v>
      </c>
      <c r="CV87" s="59">
        <f>SUM(CV88:CV94)</f>
        <v>0</v>
      </c>
      <c r="CW87" s="59">
        <f>SUM(CW88:CW94)</f>
        <v>0</v>
      </c>
      <c r="CX87" s="59">
        <f>SUM(CX88:CX94)</f>
        <v>0</v>
      </c>
      <c r="CY87" s="59">
        <f>SUM(CY88:CY94)</f>
        <v>0</v>
      </c>
      <c r="CZ87" s="59">
        <f>SUM(CZ88:CZ94)</f>
        <v>0</v>
      </c>
      <c r="DA87" s="59">
        <f>SUM(DA88:DA94)</f>
        <v>0</v>
      </c>
      <c r="DB87" s="59">
        <f>SUM(DB88:DB94)</f>
        <v>0</v>
      </c>
      <c r="DC87" s="59">
        <f>SUM(DC88:DC94)</f>
        <v>0</v>
      </c>
      <c r="DD87" s="59">
        <f>SUM(DD88:DD94)</f>
        <v>0</v>
      </c>
      <c r="DE87" s="59">
        <f>SUM(DE88:DE94)</f>
        <v>0</v>
      </c>
      <c r="DF87" s="59">
        <f>SUM(DF88:DF94)</f>
        <v>0</v>
      </c>
      <c r="DG87" s="59">
        <f>SUM(DG88:DG94)</f>
        <v>0</v>
      </c>
      <c r="DH87" s="59">
        <f>SUM(DH88:DH94)</f>
        <v>0</v>
      </c>
      <c r="DI87" s="59">
        <f>SUM(DI88:DI94)</f>
        <v>0</v>
      </c>
      <c r="DJ87" s="59">
        <f>SUM(DJ88:DJ94)</f>
        <v>0</v>
      </c>
      <c r="DK87" s="59">
        <f>SUM(DK88:DK94)</f>
        <v>0</v>
      </c>
      <c r="DL87" s="59">
        <f>SUM(DL88:DL94)</f>
        <v>0</v>
      </c>
      <c r="DM87" s="59">
        <f>SUM(DM88:DM94)</f>
        <v>0</v>
      </c>
      <c r="DN87" s="59">
        <f>SUM(DN88:DN94)</f>
        <v>0</v>
      </c>
      <c r="DO87" s="59">
        <f>SUM(DO88:DO94)</f>
        <v>0</v>
      </c>
      <c r="DP87" s="59">
        <f>SUM(DP88:DP94)</f>
        <v>0</v>
      </c>
      <c r="DQ87" s="59">
        <f>SUM(DQ88:DQ94)</f>
        <v>0</v>
      </c>
      <c r="DR87" s="59">
        <f>SUM(DR88:DR94)</f>
        <v>0</v>
      </c>
      <c r="DS87" s="59">
        <f>SUM(DS88:DS94)</f>
        <v>0</v>
      </c>
      <c r="DT87" s="59">
        <f>SUM(DT88:DT94)</f>
        <v>0</v>
      </c>
      <c r="DU87" s="59">
        <f>SUM(DU88:DU94)</f>
        <v>0</v>
      </c>
      <c r="DV87" s="59">
        <f>SUM(DV88:DV94)</f>
        <v>0</v>
      </c>
      <c r="DW87" s="59">
        <f>SUM(DW88:DW94)</f>
        <v>0</v>
      </c>
      <c r="DX87" s="59">
        <f>SUM(DX88:DX94)</f>
        <v>0</v>
      </c>
      <c r="DY87" s="96">
        <v>10</v>
      </c>
      <c r="DZ87" s="102"/>
    </row>
    <row r="88" spans="1:130">
      <c r="A88" s="4" t="s">
        <v>15</v>
      </c>
      <c r="B88" s="13">
        <v>41223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95"/>
      <c r="DZ88" s="100"/>
    </row>
    <row r="89" spans="1:130">
      <c r="A89" s="4" t="s">
        <v>16</v>
      </c>
      <c r="B89" s="13">
        <v>41224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95"/>
      <c r="DZ89" s="100"/>
    </row>
    <row r="90" spans="1:130">
      <c r="A90" s="4" t="s">
        <v>17</v>
      </c>
      <c r="B90" s="13">
        <v>41225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95"/>
      <c r="DZ90" s="100"/>
    </row>
    <row r="91" spans="1:130">
      <c r="A91" s="4" t="s">
        <v>11</v>
      </c>
      <c r="B91" s="13">
        <v>41226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95"/>
      <c r="DZ91" s="100"/>
    </row>
    <row r="92" spans="1:130">
      <c r="A92" s="4" t="s">
        <v>12</v>
      </c>
      <c r="B92" s="13">
        <v>41227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95"/>
      <c r="DZ92" s="100"/>
    </row>
    <row r="93" spans="1:130">
      <c r="A93" s="4" t="s">
        <v>13</v>
      </c>
      <c r="B93" s="13">
        <v>41228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95"/>
      <c r="DZ93" s="100"/>
    </row>
    <row r="94" spans="1:130" s="7" customFormat="1">
      <c r="A94" s="5" t="s">
        <v>14</v>
      </c>
      <c r="B94" s="55">
        <v>41229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96"/>
      <c r="DZ94" s="101"/>
    </row>
    <row r="95" spans="1:130" s="56" customFormat="1">
      <c r="A95" s="221" t="s">
        <v>23</v>
      </c>
      <c r="B95" s="221"/>
      <c r="C95" s="59">
        <f>SUM(C96:C102)</f>
        <v>0</v>
      </c>
      <c r="D95" s="59">
        <f>SUM(D96:D102)</f>
        <v>0</v>
      </c>
      <c r="E95" s="59">
        <f>SUM(E96:E102)</f>
        <v>0</v>
      </c>
      <c r="F95" s="59">
        <f>SUM(F96:F102)</f>
        <v>0</v>
      </c>
      <c r="G95" s="59">
        <f>SUM(G96:G102)</f>
        <v>0</v>
      </c>
      <c r="H95" s="59">
        <f>SUM(H96:H102)</f>
        <v>0</v>
      </c>
      <c r="I95" s="59">
        <f>SUM(I96:I102)</f>
        <v>0</v>
      </c>
      <c r="J95" s="59">
        <f>SUM(J96:J102)</f>
        <v>0</v>
      </c>
      <c r="K95" s="59">
        <f>SUM(K96:K102)</f>
        <v>0</v>
      </c>
      <c r="L95" s="59">
        <f>SUM(L96:L102)</f>
        <v>0</v>
      </c>
      <c r="M95" s="59">
        <f>SUM(M96:M102)</f>
        <v>0</v>
      </c>
      <c r="N95" s="59">
        <f>SUM(N96:N102)</f>
        <v>0</v>
      </c>
      <c r="O95" s="59">
        <f>SUM(O96:O102)</f>
        <v>0</v>
      </c>
      <c r="P95" s="59">
        <f>SUM(P96:P102)</f>
        <v>0</v>
      </c>
      <c r="Q95" s="59">
        <f>SUM(Q96:Q102)</f>
        <v>0</v>
      </c>
      <c r="R95" s="59">
        <f>SUM(R96:R102)</f>
        <v>0</v>
      </c>
      <c r="S95" s="59">
        <f>SUM(S96:S102)</f>
        <v>0</v>
      </c>
      <c r="T95" s="59">
        <f>SUM(T96:T102)</f>
        <v>0</v>
      </c>
      <c r="U95" s="59">
        <f>SUM(U96:U102)</f>
        <v>0</v>
      </c>
      <c r="V95" s="59">
        <f>SUM(V96:V102)</f>
        <v>0</v>
      </c>
      <c r="W95" s="59">
        <f>SUM(W96:W102)</f>
        <v>0</v>
      </c>
      <c r="X95" s="59">
        <f>SUM(X96:X102)</f>
        <v>0</v>
      </c>
      <c r="Y95" s="59">
        <f>SUM(Y96:Y102)</f>
        <v>0</v>
      </c>
      <c r="Z95" s="59">
        <f>SUM(Z96:Z102)</f>
        <v>0</v>
      </c>
      <c r="AA95" s="59">
        <f>SUM(AA96:AA102)</f>
        <v>0</v>
      </c>
      <c r="AB95" s="59">
        <f>SUM(AB96:AB102)</f>
        <v>0</v>
      </c>
      <c r="AC95" s="59">
        <f>SUM(AC96:AC102)</f>
        <v>0</v>
      </c>
      <c r="AD95" s="59">
        <f>SUM(AD96:AD102)</f>
        <v>0</v>
      </c>
      <c r="AE95" s="59">
        <f>SUM(AE96:AE102)</f>
        <v>0</v>
      </c>
      <c r="AF95" s="59">
        <f>SUM(AF96:AF102)</f>
        <v>0</v>
      </c>
      <c r="AG95" s="59">
        <f>SUM(AG96:AG102)</f>
        <v>0</v>
      </c>
      <c r="AH95" s="59">
        <f>SUM(AH96:AH102)</f>
        <v>0</v>
      </c>
      <c r="AI95" s="59">
        <f>SUM(AI96:AI102)</f>
        <v>0</v>
      </c>
      <c r="AJ95" s="59">
        <f>SUM(AJ96:AJ102)</f>
        <v>0</v>
      </c>
      <c r="AK95" s="59">
        <f>SUM(AK96:AK102)</f>
        <v>0</v>
      </c>
      <c r="AL95" s="59">
        <f>SUM(AL96:AL102)</f>
        <v>0</v>
      </c>
      <c r="AM95" s="59">
        <f>SUM(AM96:AM102)</f>
        <v>0</v>
      </c>
      <c r="AN95" s="59">
        <f>SUM(AN96:AN102)</f>
        <v>0</v>
      </c>
      <c r="AO95" s="59">
        <f>SUM(AO96:AO102)</f>
        <v>0</v>
      </c>
      <c r="AP95" s="59">
        <f>SUM(AP96:AP102)</f>
        <v>0</v>
      </c>
      <c r="AQ95" s="59">
        <f>SUM(AQ96:AQ102)</f>
        <v>0</v>
      </c>
      <c r="AR95" s="59">
        <f>SUM(AR96:AR102)</f>
        <v>0</v>
      </c>
      <c r="AS95" s="59">
        <f>SUM(AS96:AS102)</f>
        <v>0</v>
      </c>
      <c r="AT95" s="59">
        <f>SUM(AT96:AT102)</f>
        <v>0</v>
      </c>
      <c r="AU95" s="59">
        <f>SUM(AU96:AU102)</f>
        <v>0</v>
      </c>
      <c r="AV95" s="59">
        <f>SUM(AV96:AV102)</f>
        <v>0</v>
      </c>
      <c r="AW95" s="59">
        <f>SUM(AW96:AW102)</f>
        <v>0</v>
      </c>
      <c r="AX95" s="59">
        <f>SUM(AX96:AX102)</f>
        <v>0</v>
      </c>
      <c r="AY95" s="59">
        <f>SUM(AY96:AY102)</f>
        <v>0</v>
      </c>
      <c r="AZ95" s="59">
        <f>SUM(AZ96:AZ102)</f>
        <v>0</v>
      </c>
      <c r="BA95" s="59">
        <f>SUM(BA96:BA102)</f>
        <v>0</v>
      </c>
      <c r="BB95" s="59">
        <f>SUM(BB96:BB102)</f>
        <v>0</v>
      </c>
      <c r="BC95" s="59">
        <f>SUM(BC96:BC102)</f>
        <v>0</v>
      </c>
      <c r="BD95" s="59">
        <f>SUM(BD96:BD102)</f>
        <v>0</v>
      </c>
      <c r="BE95" s="59">
        <f>SUM(BE96:BE102)</f>
        <v>0</v>
      </c>
      <c r="BF95" s="59">
        <f>SUM(BF96:BF102)</f>
        <v>0</v>
      </c>
      <c r="BG95" s="59">
        <f>SUM(BG96:BG102)</f>
        <v>0</v>
      </c>
      <c r="BH95" s="59">
        <f>SUM(BH96:BH102)</f>
        <v>0</v>
      </c>
      <c r="BI95" s="59">
        <f>SUM(BI96:BI102)</f>
        <v>0</v>
      </c>
      <c r="BJ95" s="59">
        <f>SUM(BJ96:BJ102)</f>
        <v>0</v>
      </c>
      <c r="BK95" s="59">
        <f>SUM(BK96:BK102)</f>
        <v>0</v>
      </c>
      <c r="BL95" s="59">
        <f>SUM(BL96:BL102)</f>
        <v>0</v>
      </c>
      <c r="BM95" s="59">
        <f>SUM(BM96:BM102)</f>
        <v>0</v>
      </c>
      <c r="BN95" s="59">
        <f>SUM(BN96:BN102)</f>
        <v>0</v>
      </c>
      <c r="BO95" s="59">
        <f>SUM(BO96:BO102)</f>
        <v>0</v>
      </c>
      <c r="BP95" s="59">
        <f>SUM(BP96:BP102)</f>
        <v>0</v>
      </c>
      <c r="BQ95" s="59">
        <f>SUM(BQ96:BQ102)</f>
        <v>0</v>
      </c>
      <c r="BR95" s="59">
        <f>SUM(BR96:BR102)</f>
        <v>0</v>
      </c>
      <c r="BS95" s="59">
        <f>SUM(BS96:BS102)</f>
        <v>0</v>
      </c>
      <c r="BT95" s="59">
        <f>SUM(BT96:BT102)</f>
        <v>0</v>
      </c>
      <c r="BU95" s="59">
        <f>SUM(BU96:BU102)</f>
        <v>0</v>
      </c>
      <c r="BV95" s="59">
        <f>SUM(BV96:BV102)</f>
        <v>0</v>
      </c>
      <c r="BW95" s="59">
        <f>SUM(BW96:BW102)</f>
        <v>0</v>
      </c>
      <c r="BX95" s="59">
        <f>SUM(BX96:BX102)</f>
        <v>0</v>
      </c>
      <c r="BY95" s="59">
        <f>SUM(BY96:BY102)</f>
        <v>0</v>
      </c>
      <c r="BZ95" s="59">
        <f>SUM(BZ96:BZ102)</f>
        <v>0</v>
      </c>
      <c r="CA95" s="59">
        <f>SUM(CA96:CA102)</f>
        <v>0</v>
      </c>
      <c r="CB95" s="59">
        <f>SUM(CB96:CB102)</f>
        <v>0</v>
      </c>
      <c r="CC95" s="59">
        <f>SUM(CC96:CC102)</f>
        <v>0</v>
      </c>
      <c r="CD95" s="59">
        <f>SUM(CD96:CD102)</f>
        <v>0</v>
      </c>
      <c r="CE95" s="59">
        <f>SUM(CE96:CE102)</f>
        <v>0</v>
      </c>
      <c r="CF95" s="59">
        <f>SUM(CF96:CF102)</f>
        <v>0</v>
      </c>
      <c r="CG95" s="59">
        <f>SUM(CG96:CG102)</f>
        <v>0</v>
      </c>
      <c r="CH95" s="59">
        <f>SUM(CH96:CH102)</f>
        <v>0</v>
      </c>
      <c r="CI95" s="59">
        <f>SUM(CI96:CI102)</f>
        <v>0</v>
      </c>
      <c r="CJ95" s="59">
        <f>SUM(CJ96:CJ102)</f>
        <v>0</v>
      </c>
      <c r="CK95" s="59">
        <f>SUM(CK96:CK102)</f>
        <v>0</v>
      </c>
      <c r="CL95" s="59">
        <f>SUM(CL96:CL102)</f>
        <v>0</v>
      </c>
      <c r="CM95" s="59">
        <f>SUM(CM96:CM102)</f>
        <v>0</v>
      </c>
      <c r="CN95" s="59">
        <f>SUM(CN96:CN102)</f>
        <v>0</v>
      </c>
      <c r="CO95" s="59">
        <f>SUM(CO96:CO102)</f>
        <v>0</v>
      </c>
      <c r="CP95" s="59">
        <f>SUM(CP96:CP102)</f>
        <v>0</v>
      </c>
      <c r="CQ95" s="59">
        <f>SUM(CQ96:CQ102)</f>
        <v>0</v>
      </c>
      <c r="CR95" s="59">
        <f>SUM(CR96:CR102)</f>
        <v>0</v>
      </c>
      <c r="CS95" s="59">
        <f>SUM(CS96:CS102)</f>
        <v>0</v>
      </c>
      <c r="CT95" s="59">
        <f>SUM(CT96:CT102)</f>
        <v>0</v>
      </c>
      <c r="CU95" s="59">
        <f>SUM(CU96:CU102)</f>
        <v>0</v>
      </c>
      <c r="CV95" s="59">
        <f>SUM(CV96:CV102)</f>
        <v>0</v>
      </c>
      <c r="CW95" s="59">
        <f>SUM(CW96:CW102)</f>
        <v>0</v>
      </c>
      <c r="CX95" s="59">
        <f>SUM(CX96:CX102)</f>
        <v>0</v>
      </c>
      <c r="CY95" s="59">
        <f>SUM(CY96:CY102)</f>
        <v>0</v>
      </c>
      <c r="CZ95" s="59">
        <f>SUM(CZ96:CZ102)</f>
        <v>0</v>
      </c>
      <c r="DA95" s="59">
        <f>SUM(DA96:DA102)</f>
        <v>0</v>
      </c>
      <c r="DB95" s="59">
        <f>SUM(DB96:DB102)</f>
        <v>0</v>
      </c>
      <c r="DC95" s="59">
        <f>SUM(DC96:DC102)</f>
        <v>0</v>
      </c>
      <c r="DD95" s="59">
        <f>SUM(DD96:DD102)</f>
        <v>0</v>
      </c>
      <c r="DE95" s="59">
        <f>SUM(DE96:DE102)</f>
        <v>0</v>
      </c>
      <c r="DF95" s="59">
        <f>SUM(DF96:DF102)</f>
        <v>0</v>
      </c>
      <c r="DG95" s="59">
        <f>SUM(DG96:DG102)</f>
        <v>0</v>
      </c>
      <c r="DH95" s="59">
        <f>SUM(DH96:DH102)</f>
        <v>0</v>
      </c>
      <c r="DI95" s="59">
        <f>SUM(DI96:DI102)</f>
        <v>0</v>
      </c>
      <c r="DJ95" s="59">
        <f>SUM(DJ96:DJ102)</f>
        <v>0</v>
      </c>
      <c r="DK95" s="59">
        <f>SUM(DK96:DK102)</f>
        <v>0</v>
      </c>
      <c r="DL95" s="59">
        <f>SUM(DL96:DL102)</f>
        <v>0</v>
      </c>
      <c r="DM95" s="59">
        <f>SUM(DM96:DM102)</f>
        <v>0</v>
      </c>
      <c r="DN95" s="59">
        <f>SUM(DN96:DN102)</f>
        <v>0</v>
      </c>
      <c r="DO95" s="59">
        <f>SUM(DO96:DO102)</f>
        <v>0</v>
      </c>
      <c r="DP95" s="59">
        <f>SUM(DP96:DP102)</f>
        <v>0</v>
      </c>
      <c r="DQ95" s="59">
        <f>SUM(DQ96:DQ102)</f>
        <v>0</v>
      </c>
      <c r="DR95" s="59">
        <f>SUM(DR96:DR102)</f>
        <v>0</v>
      </c>
      <c r="DS95" s="59">
        <f>SUM(DS96:DS102)</f>
        <v>0</v>
      </c>
      <c r="DT95" s="59">
        <f>SUM(DT96:DT102)</f>
        <v>0</v>
      </c>
      <c r="DU95" s="59">
        <f>SUM(DU96:DU102)</f>
        <v>0</v>
      </c>
      <c r="DV95" s="59">
        <f>SUM(DV96:DV102)</f>
        <v>0</v>
      </c>
      <c r="DW95" s="59">
        <f>SUM(DW96:DW102)</f>
        <v>0</v>
      </c>
      <c r="DX95" s="59">
        <f>SUM(DX96:DX102)</f>
        <v>0</v>
      </c>
      <c r="DY95" s="96">
        <v>11</v>
      </c>
      <c r="DZ95" s="102"/>
    </row>
    <row r="96" spans="1:130">
      <c r="A96" s="4" t="s">
        <v>15</v>
      </c>
      <c r="B96" s="13">
        <v>41230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95"/>
      <c r="DZ96" s="100"/>
    </row>
    <row r="97" spans="1:130">
      <c r="A97" s="4" t="s">
        <v>16</v>
      </c>
      <c r="B97" s="13">
        <v>41231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95"/>
      <c r="DZ97" s="100"/>
    </row>
    <row r="98" spans="1:130">
      <c r="A98" s="4" t="s">
        <v>17</v>
      </c>
      <c r="B98" s="13">
        <v>41232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95"/>
      <c r="DZ98" s="100"/>
    </row>
    <row r="99" spans="1:130">
      <c r="A99" s="4" t="s">
        <v>11</v>
      </c>
      <c r="B99" s="13">
        <v>41233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95"/>
      <c r="DZ99" s="100"/>
    </row>
    <row r="100" spans="1:130">
      <c r="A100" s="4" t="s">
        <v>12</v>
      </c>
      <c r="B100" s="13">
        <v>41234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95"/>
      <c r="DZ100" s="100"/>
    </row>
    <row r="101" spans="1:130">
      <c r="A101" s="4" t="s">
        <v>13</v>
      </c>
      <c r="B101" s="13">
        <v>41235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95"/>
      <c r="DZ101" s="100"/>
    </row>
    <row r="102" spans="1:130" s="7" customFormat="1">
      <c r="A102" s="5" t="s">
        <v>14</v>
      </c>
      <c r="B102" s="55">
        <v>41236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96"/>
      <c r="DZ102" s="101"/>
    </row>
    <row r="103" spans="1:130" s="56" customFormat="1">
      <c r="A103" s="221" t="s">
        <v>20</v>
      </c>
      <c r="B103" s="221"/>
      <c r="C103" s="59">
        <f>SUM(C104:C110)</f>
        <v>0</v>
      </c>
      <c r="D103" s="59">
        <f>SUM(D104:D110)</f>
        <v>0</v>
      </c>
      <c r="E103" s="59">
        <f>SUM(E104:E110)</f>
        <v>0</v>
      </c>
      <c r="F103" s="59">
        <f>SUM(F104:F110)</f>
        <v>0</v>
      </c>
      <c r="G103" s="59">
        <f>SUM(G104:G110)</f>
        <v>0</v>
      </c>
      <c r="H103" s="59">
        <f>SUM(H104:H110)</f>
        <v>0</v>
      </c>
      <c r="I103" s="59">
        <f>SUM(I104:I110)</f>
        <v>0</v>
      </c>
      <c r="J103" s="59">
        <f>SUM(J104:J110)</f>
        <v>0</v>
      </c>
      <c r="K103" s="59">
        <f>SUM(K104:K110)</f>
        <v>0</v>
      </c>
      <c r="L103" s="59">
        <f>SUM(L104:L110)</f>
        <v>0</v>
      </c>
      <c r="M103" s="59">
        <f>SUM(M104:M110)</f>
        <v>0</v>
      </c>
      <c r="N103" s="59">
        <f>SUM(N104:N110)</f>
        <v>0</v>
      </c>
      <c r="O103" s="59">
        <f>SUM(O104:O110)</f>
        <v>0</v>
      </c>
      <c r="P103" s="59">
        <f>SUM(P104:P110)</f>
        <v>0</v>
      </c>
      <c r="Q103" s="59">
        <f>SUM(Q104:Q110)</f>
        <v>0</v>
      </c>
      <c r="R103" s="59">
        <f>SUM(R104:R110)</f>
        <v>0</v>
      </c>
      <c r="S103" s="59">
        <f>SUM(S104:S110)</f>
        <v>0</v>
      </c>
      <c r="T103" s="59">
        <f>SUM(T104:T110)</f>
        <v>0</v>
      </c>
      <c r="U103" s="59">
        <f>SUM(U104:U110)</f>
        <v>0</v>
      </c>
      <c r="V103" s="59">
        <f>SUM(V104:V110)</f>
        <v>0</v>
      </c>
      <c r="W103" s="59">
        <f>SUM(W104:W110)</f>
        <v>0</v>
      </c>
      <c r="X103" s="59">
        <f>SUM(X104:X110)</f>
        <v>0</v>
      </c>
      <c r="Y103" s="59">
        <f>SUM(Y104:Y110)</f>
        <v>0</v>
      </c>
      <c r="Z103" s="59">
        <f>SUM(Z104:Z110)</f>
        <v>0</v>
      </c>
      <c r="AA103" s="59">
        <f>SUM(AA104:AA110)</f>
        <v>0</v>
      </c>
      <c r="AB103" s="59">
        <f>SUM(AB104:AB110)</f>
        <v>0</v>
      </c>
      <c r="AC103" s="59">
        <f>SUM(AC104:AC110)</f>
        <v>0</v>
      </c>
      <c r="AD103" s="59">
        <f>SUM(AD104:AD110)</f>
        <v>0</v>
      </c>
      <c r="AE103" s="59">
        <f>SUM(AE104:AE110)</f>
        <v>0</v>
      </c>
      <c r="AF103" s="59">
        <f>SUM(AF104:AF110)</f>
        <v>0</v>
      </c>
      <c r="AG103" s="59">
        <f>SUM(AG104:AG110)</f>
        <v>0</v>
      </c>
      <c r="AH103" s="59">
        <f>SUM(AH104:AH110)</f>
        <v>0</v>
      </c>
      <c r="AI103" s="59">
        <f>SUM(AI104:AI110)</f>
        <v>0</v>
      </c>
      <c r="AJ103" s="59">
        <f>SUM(AJ104:AJ110)</f>
        <v>0</v>
      </c>
      <c r="AK103" s="59">
        <f>SUM(AK104:AK110)</f>
        <v>0</v>
      </c>
      <c r="AL103" s="59">
        <f>SUM(AL104:AL110)</f>
        <v>0</v>
      </c>
      <c r="AM103" s="59">
        <f>SUM(AM104:AM110)</f>
        <v>0</v>
      </c>
      <c r="AN103" s="59">
        <f>SUM(AN104:AN110)</f>
        <v>0</v>
      </c>
      <c r="AO103" s="59">
        <f>SUM(AO104:AO110)</f>
        <v>0</v>
      </c>
      <c r="AP103" s="59">
        <f>SUM(AP104:AP110)</f>
        <v>0</v>
      </c>
      <c r="AQ103" s="59">
        <f>SUM(AQ104:AQ110)</f>
        <v>0</v>
      </c>
      <c r="AR103" s="59">
        <f>SUM(AR104:AR110)</f>
        <v>0</v>
      </c>
      <c r="AS103" s="59">
        <f>SUM(AS104:AS110)</f>
        <v>0</v>
      </c>
      <c r="AT103" s="59">
        <f>SUM(AT104:AT110)</f>
        <v>0</v>
      </c>
      <c r="AU103" s="59">
        <f>SUM(AU104:AU110)</f>
        <v>0</v>
      </c>
      <c r="AV103" s="59">
        <f>SUM(AV104:AV110)</f>
        <v>0</v>
      </c>
      <c r="AW103" s="59">
        <f>SUM(AW104:AW110)</f>
        <v>0</v>
      </c>
      <c r="AX103" s="59">
        <f>SUM(AX104:AX110)</f>
        <v>0</v>
      </c>
      <c r="AY103" s="59">
        <f>SUM(AY104:AY110)</f>
        <v>0</v>
      </c>
      <c r="AZ103" s="59">
        <f>SUM(AZ104:AZ110)</f>
        <v>0</v>
      </c>
      <c r="BA103" s="59">
        <f>SUM(BA104:BA110)</f>
        <v>0</v>
      </c>
      <c r="BB103" s="59">
        <f>SUM(BB104:BB110)</f>
        <v>0</v>
      </c>
      <c r="BC103" s="59">
        <f>SUM(BC104:BC110)</f>
        <v>0</v>
      </c>
      <c r="BD103" s="59">
        <f>SUM(BD104:BD110)</f>
        <v>0</v>
      </c>
      <c r="BE103" s="59">
        <f>SUM(BE104:BE110)</f>
        <v>0</v>
      </c>
      <c r="BF103" s="59">
        <f>SUM(BF104:BF110)</f>
        <v>0</v>
      </c>
      <c r="BG103" s="59">
        <f>SUM(BG104:BG110)</f>
        <v>0</v>
      </c>
      <c r="BH103" s="59">
        <f>SUM(BH104:BH110)</f>
        <v>0</v>
      </c>
      <c r="BI103" s="59">
        <f>SUM(BI104:BI110)</f>
        <v>0</v>
      </c>
      <c r="BJ103" s="59">
        <f>SUM(BJ104:BJ110)</f>
        <v>0</v>
      </c>
      <c r="BK103" s="59">
        <f>SUM(BK104:BK110)</f>
        <v>0</v>
      </c>
      <c r="BL103" s="59">
        <f>SUM(BL104:BL110)</f>
        <v>0</v>
      </c>
      <c r="BM103" s="59">
        <f>SUM(BM104:BM110)</f>
        <v>0</v>
      </c>
      <c r="BN103" s="59">
        <f>SUM(BN104:BN110)</f>
        <v>0</v>
      </c>
      <c r="BO103" s="59">
        <f>SUM(BO104:BO110)</f>
        <v>0</v>
      </c>
      <c r="BP103" s="59">
        <f>SUM(BP104:BP110)</f>
        <v>0</v>
      </c>
      <c r="BQ103" s="59">
        <f>SUM(BQ104:BQ110)</f>
        <v>0</v>
      </c>
      <c r="BR103" s="59">
        <f>SUM(BR104:BR110)</f>
        <v>0</v>
      </c>
      <c r="BS103" s="59">
        <f>SUM(BS104:BS110)</f>
        <v>0</v>
      </c>
      <c r="BT103" s="59">
        <f>SUM(BT104:BT110)</f>
        <v>0</v>
      </c>
      <c r="BU103" s="59">
        <f>SUM(BU104:BU110)</f>
        <v>0</v>
      </c>
      <c r="BV103" s="59">
        <f>SUM(BV104:BV110)</f>
        <v>0</v>
      </c>
      <c r="BW103" s="59">
        <f>SUM(BW104:BW110)</f>
        <v>0</v>
      </c>
      <c r="BX103" s="59">
        <f>SUM(BX104:BX110)</f>
        <v>0</v>
      </c>
      <c r="BY103" s="59">
        <f>SUM(BY104:BY110)</f>
        <v>0</v>
      </c>
      <c r="BZ103" s="59">
        <f>SUM(BZ104:BZ110)</f>
        <v>0</v>
      </c>
      <c r="CA103" s="59">
        <f>SUM(CA104:CA110)</f>
        <v>0</v>
      </c>
      <c r="CB103" s="59">
        <f>SUM(CB104:CB110)</f>
        <v>0</v>
      </c>
      <c r="CC103" s="59">
        <f>SUM(CC104:CC110)</f>
        <v>0</v>
      </c>
      <c r="CD103" s="59">
        <f>SUM(CD104:CD110)</f>
        <v>0</v>
      </c>
      <c r="CE103" s="59">
        <f>SUM(CE104:CE110)</f>
        <v>0</v>
      </c>
      <c r="CF103" s="59">
        <f>SUM(CF104:CF110)</f>
        <v>0</v>
      </c>
      <c r="CG103" s="59">
        <f>SUM(CG104:CG110)</f>
        <v>0</v>
      </c>
      <c r="CH103" s="59">
        <f>SUM(CH104:CH110)</f>
        <v>0</v>
      </c>
      <c r="CI103" s="59">
        <f>SUM(CI104:CI110)</f>
        <v>0</v>
      </c>
      <c r="CJ103" s="59">
        <f>SUM(CJ104:CJ110)</f>
        <v>0</v>
      </c>
      <c r="CK103" s="59">
        <f>SUM(CK104:CK110)</f>
        <v>0</v>
      </c>
      <c r="CL103" s="59">
        <f>SUM(CL104:CL110)</f>
        <v>0</v>
      </c>
      <c r="CM103" s="59">
        <f>SUM(CM104:CM110)</f>
        <v>0</v>
      </c>
      <c r="CN103" s="59">
        <f>SUM(CN104:CN110)</f>
        <v>0</v>
      </c>
      <c r="CO103" s="59">
        <f>SUM(CO104:CO110)</f>
        <v>0</v>
      </c>
      <c r="CP103" s="59">
        <f>SUM(CP104:CP110)</f>
        <v>0</v>
      </c>
      <c r="CQ103" s="59">
        <f>SUM(CQ104:CQ110)</f>
        <v>0</v>
      </c>
      <c r="CR103" s="59">
        <f>SUM(CR104:CR110)</f>
        <v>0</v>
      </c>
      <c r="CS103" s="59">
        <f>SUM(CS104:CS110)</f>
        <v>0</v>
      </c>
      <c r="CT103" s="59">
        <f>SUM(CT104:CT110)</f>
        <v>0</v>
      </c>
      <c r="CU103" s="59">
        <f>SUM(CU104:CU110)</f>
        <v>0</v>
      </c>
      <c r="CV103" s="59">
        <f>SUM(CV104:CV110)</f>
        <v>0</v>
      </c>
      <c r="CW103" s="59">
        <f>SUM(CW104:CW110)</f>
        <v>0</v>
      </c>
      <c r="CX103" s="59">
        <f>SUM(CX104:CX110)</f>
        <v>0</v>
      </c>
      <c r="CY103" s="59">
        <f>SUM(CY104:CY110)</f>
        <v>0</v>
      </c>
      <c r="CZ103" s="59">
        <f>SUM(CZ104:CZ110)</f>
        <v>0</v>
      </c>
      <c r="DA103" s="59">
        <f>SUM(DA104:DA110)</f>
        <v>0</v>
      </c>
      <c r="DB103" s="59">
        <f>SUM(DB104:DB110)</f>
        <v>0</v>
      </c>
      <c r="DC103" s="59">
        <f>SUM(DC104:DC110)</f>
        <v>0</v>
      </c>
      <c r="DD103" s="59">
        <f>SUM(DD104:DD110)</f>
        <v>0</v>
      </c>
      <c r="DE103" s="59">
        <f>SUM(DE104:DE110)</f>
        <v>0</v>
      </c>
      <c r="DF103" s="59">
        <f>SUM(DF104:DF110)</f>
        <v>0</v>
      </c>
      <c r="DG103" s="59">
        <f>SUM(DG104:DG110)</f>
        <v>0</v>
      </c>
      <c r="DH103" s="59">
        <f>SUM(DH104:DH110)</f>
        <v>0</v>
      </c>
      <c r="DI103" s="59">
        <f>SUM(DI104:DI110)</f>
        <v>0</v>
      </c>
      <c r="DJ103" s="59">
        <f>SUM(DJ104:DJ110)</f>
        <v>0</v>
      </c>
      <c r="DK103" s="59">
        <f>SUM(DK104:DK110)</f>
        <v>0</v>
      </c>
      <c r="DL103" s="59">
        <f>SUM(DL104:DL110)</f>
        <v>0</v>
      </c>
      <c r="DM103" s="59">
        <f>SUM(DM104:DM110)</f>
        <v>0</v>
      </c>
      <c r="DN103" s="59">
        <f>SUM(DN104:DN110)</f>
        <v>0</v>
      </c>
      <c r="DO103" s="59">
        <f>SUM(DO104:DO110)</f>
        <v>0</v>
      </c>
      <c r="DP103" s="59">
        <f>SUM(DP104:DP110)</f>
        <v>0</v>
      </c>
      <c r="DQ103" s="59">
        <f>SUM(DQ104:DQ110)</f>
        <v>0</v>
      </c>
      <c r="DR103" s="59">
        <f>SUM(DR104:DR110)</f>
        <v>0</v>
      </c>
      <c r="DS103" s="59">
        <f>SUM(DS104:DS110)</f>
        <v>0</v>
      </c>
      <c r="DT103" s="59">
        <f>SUM(DT104:DT110)</f>
        <v>0</v>
      </c>
      <c r="DU103" s="59">
        <f>SUM(DU104:DU110)</f>
        <v>0</v>
      </c>
      <c r="DV103" s="59">
        <f>SUM(DV104:DV110)</f>
        <v>0</v>
      </c>
      <c r="DW103" s="59">
        <f>SUM(DW104:DW110)</f>
        <v>0</v>
      </c>
      <c r="DX103" s="59">
        <f>SUM(DX104:DX110)</f>
        <v>0</v>
      </c>
      <c r="DY103" s="96">
        <v>12</v>
      </c>
      <c r="DZ103" s="102"/>
    </row>
    <row r="104" spans="1:130">
      <c r="A104" s="4" t="s">
        <v>15</v>
      </c>
      <c r="B104" s="13">
        <v>41237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95"/>
      <c r="DZ104" s="100"/>
    </row>
    <row r="105" spans="1:130">
      <c r="A105" s="4" t="s">
        <v>16</v>
      </c>
      <c r="B105" s="13">
        <v>41238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95"/>
      <c r="DZ105" s="100"/>
    </row>
    <row r="106" spans="1:130">
      <c r="A106" s="4" t="s">
        <v>17</v>
      </c>
      <c r="B106" s="13">
        <v>41239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95"/>
      <c r="DZ106" s="100"/>
    </row>
    <row r="107" spans="1:130">
      <c r="A107" s="4" t="s">
        <v>11</v>
      </c>
      <c r="B107" s="13">
        <v>41240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95"/>
      <c r="DZ107" s="100"/>
    </row>
    <row r="108" spans="1:130">
      <c r="A108" s="4" t="s">
        <v>12</v>
      </c>
      <c r="B108" s="13">
        <v>41241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95"/>
      <c r="DZ108" s="100"/>
    </row>
    <row r="109" spans="1:130">
      <c r="A109" s="4" t="s">
        <v>13</v>
      </c>
      <c r="B109" s="13">
        <v>41242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95"/>
      <c r="DZ109" s="100"/>
    </row>
    <row r="110" spans="1:130" s="7" customFormat="1">
      <c r="A110" s="5" t="s">
        <v>14</v>
      </c>
      <c r="B110" s="55">
        <v>41243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96"/>
      <c r="DZ110" s="101"/>
    </row>
    <row r="111" spans="1:130" s="20" customFormat="1" ht="24.95" customHeight="1">
      <c r="A111" s="219" t="s">
        <v>29</v>
      </c>
      <c r="B111" s="220"/>
      <c r="C111" s="18">
        <f>C103+C95+C87+C79</f>
        <v>0</v>
      </c>
      <c r="D111" s="18">
        <f>D103+D95+D87+D79</f>
        <v>0</v>
      </c>
      <c r="E111" s="18">
        <f>E103+E95+E87+E79</f>
        <v>0</v>
      </c>
      <c r="F111" s="18">
        <f>F103+F95+F87+F79</f>
        <v>0</v>
      </c>
      <c r="G111" s="18">
        <f>G103+G95+G87+G79</f>
        <v>0</v>
      </c>
      <c r="H111" s="18">
        <f>H103+H95+H87+H79</f>
        <v>0</v>
      </c>
      <c r="I111" s="18">
        <f>I103+I95+I87+I79</f>
        <v>0</v>
      </c>
      <c r="J111" s="18">
        <f>J103+J95+J87+J79</f>
        <v>0</v>
      </c>
      <c r="K111" s="18">
        <f>K103+K95+K87+K79</f>
        <v>0</v>
      </c>
      <c r="L111" s="18">
        <f>L103+L95+L87+L79</f>
        <v>0</v>
      </c>
      <c r="M111" s="18">
        <f>M103+M95+M87+M79</f>
        <v>0</v>
      </c>
      <c r="N111" s="18">
        <f>N103+N95+N87+N79</f>
        <v>0</v>
      </c>
      <c r="O111" s="18">
        <f>O103+O95+O87+O79</f>
        <v>0</v>
      </c>
      <c r="P111" s="18">
        <f>P103+P95+P87+P79</f>
        <v>0</v>
      </c>
      <c r="Q111" s="18">
        <f>Q103+Q95+Q87+Q79</f>
        <v>0</v>
      </c>
      <c r="R111" s="18">
        <f>R103+R95+R87+R79</f>
        <v>0</v>
      </c>
      <c r="S111" s="18">
        <f>S103+S95+S87+S79</f>
        <v>0</v>
      </c>
      <c r="T111" s="18">
        <f>T103+T95+T87+T79</f>
        <v>0</v>
      </c>
      <c r="U111" s="18">
        <f>U103+U95+U87+U79</f>
        <v>0</v>
      </c>
      <c r="V111" s="18">
        <f>V103+V95+V87+V79</f>
        <v>0</v>
      </c>
      <c r="W111" s="18">
        <f>W103+W95+W87+W79</f>
        <v>0</v>
      </c>
      <c r="X111" s="18">
        <f>X103+X95+X87+X79</f>
        <v>0</v>
      </c>
      <c r="Y111" s="18">
        <f>Y103+Y95+Y87+Y79</f>
        <v>0</v>
      </c>
      <c r="Z111" s="18">
        <f>Z103+Z95+Z87+Z79</f>
        <v>0</v>
      </c>
      <c r="AA111" s="18">
        <f>AA103+AA95+AA87+AA79</f>
        <v>0</v>
      </c>
      <c r="AB111" s="18">
        <f>AB103+AB95+AB87+AB79</f>
        <v>0</v>
      </c>
      <c r="AC111" s="18">
        <f>AC103+AC95+AC87+AC79</f>
        <v>0</v>
      </c>
      <c r="AD111" s="18">
        <f>AD103+AD95+AD87+AD79</f>
        <v>0</v>
      </c>
      <c r="AE111" s="18">
        <f>AE103+AE95+AE87+AE79</f>
        <v>0</v>
      </c>
      <c r="AF111" s="18">
        <f>AF103+AF95+AF87+AF79</f>
        <v>0</v>
      </c>
      <c r="AG111" s="18">
        <f>AG103+AG95+AG87+AG79</f>
        <v>0</v>
      </c>
      <c r="AH111" s="18">
        <f>AH103+AH95+AH87+AH79</f>
        <v>0</v>
      </c>
      <c r="AI111" s="18">
        <f>AI103+AI95+AI87+AI79</f>
        <v>0</v>
      </c>
      <c r="AJ111" s="18">
        <f>AJ103+AJ95+AJ87+AJ79</f>
        <v>0</v>
      </c>
      <c r="AK111" s="18">
        <f>AK103+AK95+AK87+AK79</f>
        <v>0</v>
      </c>
      <c r="AL111" s="18">
        <f>AL103+AL95+AL87+AL79</f>
        <v>0</v>
      </c>
      <c r="AM111" s="18">
        <f>AM103+AM95+AM87+AM79</f>
        <v>0</v>
      </c>
      <c r="AN111" s="18">
        <f>AN103+AN95+AN87+AN79</f>
        <v>0</v>
      </c>
      <c r="AO111" s="18">
        <f>AO103+AO95+AO87+AO79</f>
        <v>0</v>
      </c>
      <c r="AP111" s="18">
        <f>AP103+AP95+AP87+AP79</f>
        <v>0</v>
      </c>
      <c r="AQ111" s="18">
        <f>AQ103+AQ95+AQ87+AQ79</f>
        <v>0</v>
      </c>
      <c r="AR111" s="18">
        <f>AR103+AR95+AR87+AR79</f>
        <v>0</v>
      </c>
      <c r="AS111" s="18">
        <f>AS103+AS95+AS87+AS79</f>
        <v>0</v>
      </c>
      <c r="AT111" s="18">
        <f>AT103+AT95+AT87+AT79</f>
        <v>0</v>
      </c>
      <c r="AU111" s="18">
        <f>AU103+AU95+AU87+AU79</f>
        <v>0</v>
      </c>
      <c r="AV111" s="18">
        <f>AV103+AV95+AV87+AV79</f>
        <v>0</v>
      </c>
      <c r="AW111" s="18">
        <f>AW103+AW95+AW87+AW79</f>
        <v>0</v>
      </c>
      <c r="AX111" s="18">
        <f>AX103+AX95+AX87+AX79</f>
        <v>0</v>
      </c>
      <c r="AY111" s="18">
        <f>AY103+AY95+AY87+AY79</f>
        <v>0</v>
      </c>
      <c r="AZ111" s="18">
        <f>AZ103+AZ95+AZ87+AZ79</f>
        <v>0</v>
      </c>
      <c r="BA111" s="18">
        <f>BA103+BA95+BA87+BA79</f>
        <v>0</v>
      </c>
      <c r="BB111" s="18">
        <f>BB103+BB95+BB87+BB79</f>
        <v>0</v>
      </c>
      <c r="BC111" s="18">
        <f>BC103+BC95+BC87+BC79</f>
        <v>0</v>
      </c>
      <c r="BD111" s="18">
        <f>BD103+BD95+BD87+BD79</f>
        <v>0</v>
      </c>
      <c r="BE111" s="18">
        <f>BE103+BE95+BE87+BE79</f>
        <v>0</v>
      </c>
      <c r="BF111" s="18">
        <f>BF103+BF95+BF87+BF79</f>
        <v>0</v>
      </c>
      <c r="BG111" s="18">
        <f>BG103+BG95+BG87+BG79</f>
        <v>0</v>
      </c>
      <c r="BH111" s="18">
        <f>BH103+BH95+BH87+BH79</f>
        <v>0</v>
      </c>
      <c r="BI111" s="18">
        <f>BI103+BI95+BI87+BI79</f>
        <v>0</v>
      </c>
      <c r="BJ111" s="18">
        <f>BJ103+BJ95+BJ87+BJ79</f>
        <v>0</v>
      </c>
      <c r="BK111" s="18">
        <f>BK103+BK95+BK87+BK79</f>
        <v>0</v>
      </c>
      <c r="BL111" s="18">
        <f>BL103+BL95+BL87+BL79</f>
        <v>0</v>
      </c>
      <c r="BM111" s="18">
        <f>BM103+BM95+BM87+BM79</f>
        <v>0</v>
      </c>
      <c r="BN111" s="18">
        <f>BN103+BN95+BN87+BN79</f>
        <v>0</v>
      </c>
      <c r="BO111" s="18">
        <f>BO103+BO95+BO87+BO79</f>
        <v>0</v>
      </c>
      <c r="BP111" s="18">
        <f>BP103+BP95+BP87+BP79</f>
        <v>0</v>
      </c>
      <c r="BQ111" s="18">
        <f>BQ103+BQ95+BQ87+BQ79</f>
        <v>0</v>
      </c>
      <c r="BR111" s="18">
        <f>BR103+BR95+BR87+BR79</f>
        <v>0</v>
      </c>
      <c r="BS111" s="18">
        <f>BS103+BS95+BS87+BS79</f>
        <v>0</v>
      </c>
      <c r="BT111" s="18">
        <f>BT103+BT95+BT87+BT79</f>
        <v>0</v>
      </c>
      <c r="BU111" s="18">
        <f>BU103+BU95+BU87+BU79</f>
        <v>0</v>
      </c>
      <c r="BV111" s="18">
        <f>BV103+BV95+BV87+BV79</f>
        <v>0</v>
      </c>
      <c r="BW111" s="18">
        <f>BW103+BW95+BW87+BW79</f>
        <v>0</v>
      </c>
      <c r="BX111" s="18">
        <f>BX103+BX95+BX87+BX79</f>
        <v>0</v>
      </c>
      <c r="BY111" s="18">
        <f>BY103+BY95+BY87+BY79</f>
        <v>0</v>
      </c>
      <c r="BZ111" s="18">
        <f>BZ103+BZ95+BZ87+BZ79</f>
        <v>0</v>
      </c>
      <c r="CA111" s="18">
        <f>CA103+CA95+CA87+CA79</f>
        <v>0</v>
      </c>
      <c r="CB111" s="18">
        <f>CB103+CB95+CB87+CB79</f>
        <v>0</v>
      </c>
      <c r="CC111" s="18">
        <f>CC103+CC95+CC87+CC79</f>
        <v>0</v>
      </c>
      <c r="CD111" s="18">
        <f>CD103+CD95+CD87+CD79</f>
        <v>0</v>
      </c>
      <c r="CE111" s="18">
        <f>CE103+CE95+CE87+CE79</f>
        <v>0</v>
      </c>
      <c r="CF111" s="18">
        <f>CF103+CF95+CF87+CF79</f>
        <v>0</v>
      </c>
      <c r="CG111" s="18">
        <f>CG103+CG95+CG87+CG79</f>
        <v>0</v>
      </c>
      <c r="CH111" s="18">
        <f>CH103+CH95+CH87+CH79</f>
        <v>0</v>
      </c>
      <c r="CI111" s="18">
        <f>CI103+CI95+CI87+CI79</f>
        <v>0</v>
      </c>
      <c r="CJ111" s="18">
        <f>CJ103+CJ95+CJ87+CJ79</f>
        <v>0</v>
      </c>
      <c r="CK111" s="18">
        <f>CK103+CK95+CK87+CK79</f>
        <v>0</v>
      </c>
      <c r="CL111" s="18">
        <f>CL103+CL95+CL87+CL79</f>
        <v>0</v>
      </c>
      <c r="CM111" s="18">
        <f>CM103+CM95+CM87+CM79</f>
        <v>0</v>
      </c>
      <c r="CN111" s="18">
        <f>CN103+CN95+CN87+CN79</f>
        <v>0</v>
      </c>
      <c r="CO111" s="18">
        <f>CO103+CO95+CO87+CO79</f>
        <v>0</v>
      </c>
      <c r="CP111" s="18">
        <f>CP103+CP95+CP87+CP79</f>
        <v>0</v>
      </c>
      <c r="CQ111" s="18">
        <f>CQ103+CQ95+CQ87+CQ79</f>
        <v>0</v>
      </c>
      <c r="CR111" s="18">
        <f>CR103+CR95+CR87+CR79</f>
        <v>0</v>
      </c>
      <c r="CS111" s="18">
        <f>CS103+CS95+CS87+CS79</f>
        <v>0</v>
      </c>
      <c r="CT111" s="18">
        <f>CT103+CT95+CT87+CT79</f>
        <v>0</v>
      </c>
      <c r="CU111" s="18">
        <f>CU103+CU95+CU87+CU79</f>
        <v>0</v>
      </c>
      <c r="CV111" s="18">
        <f>CV103+CV95+CV87+CV79</f>
        <v>0</v>
      </c>
      <c r="CW111" s="18">
        <f>CW103+CW95+CW87+CW79</f>
        <v>0</v>
      </c>
      <c r="CX111" s="18">
        <f>CX103+CX95+CX87+CX79</f>
        <v>0</v>
      </c>
      <c r="CY111" s="18">
        <f>CY103+CY95+CY87+CY79</f>
        <v>0</v>
      </c>
      <c r="CZ111" s="18">
        <f>CZ103+CZ95+CZ87+CZ79</f>
        <v>0</v>
      </c>
      <c r="DA111" s="18">
        <f>DA103+DA95+DA87+DA79</f>
        <v>0</v>
      </c>
      <c r="DB111" s="18">
        <f>DB103+DB95+DB87+DB79</f>
        <v>0</v>
      </c>
      <c r="DC111" s="18">
        <f>DC103+DC95+DC87+DC79</f>
        <v>0</v>
      </c>
      <c r="DD111" s="18">
        <f>DD103+DD95+DD87+DD79</f>
        <v>0</v>
      </c>
      <c r="DE111" s="18">
        <f>DE103+DE95+DE87+DE79</f>
        <v>0</v>
      </c>
      <c r="DF111" s="18">
        <f>DF103+DF95+DF87+DF79</f>
        <v>0</v>
      </c>
      <c r="DG111" s="18">
        <f>DG103+DG95+DG87+DG79</f>
        <v>0</v>
      </c>
      <c r="DH111" s="18">
        <f>DH103+DH95+DH87+DH79</f>
        <v>0</v>
      </c>
      <c r="DI111" s="18">
        <f>DI103+DI95+DI87+DI79</f>
        <v>0</v>
      </c>
      <c r="DJ111" s="18">
        <f>DJ103+DJ95+DJ87+DJ79</f>
        <v>0</v>
      </c>
      <c r="DK111" s="18">
        <f>DK103+DK95+DK87+DK79</f>
        <v>0</v>
      </c>
      <c r="DL111" s="18">
        <f>DL103+DL95+DL87+DL79</f>
        <v>0</v>
      </c>
      <c r="DM111" s="18">
        <f>DM103+DM95+DM87+DM79</f>
        <v>0</v>
      </c>
      <c r="DN111" s="18">
        <f>DN103+DN95+DN87+DN79</f>
        <v>0</v>
      </c>
      <c r="DO111" s="18">
        <f>DO103+DO95+DO87+DO79</f>
        <v>0</v>
      </c>
      <c r="DP111" s="18">
        <f>DP103+DP95+DP87+DP79</f>
        <v>0</v>
      </c>
      <c r="DQ111" s="18">
        <f>DQ103+DQ95+DQ87+DQ79</f>
        <v>0</v>
      </c>
      <c r="DR111" s="18">
        <f>DR103+DR95+DR87+DR79</f>
        <v>0</v>
      </c>
      <c r="DS111" s="18">
        <f>DS103+DS95+DS87+DS79</f>
        <v>0</v>
      </c>
      <c r="DT111" s="18">
        <f>DT103+DT95+DT87+DT79</f>
        <v>0</v>
      </c>
      <c r="DU111" s="18">
        <f>DU103+DU95+DU87+DU79</f>
        <v>0</v>
      </c>
      <c r="DV111" s="18">
        <f>DV103+DV95+DV87+DV79</f>
        <v>0</v>
      </c>
      <c r="DW111" s="18">
        <f>DW103+DW95+DW87+DW79</f>
        <v>0</v>
      </c>
      <c r="DX111" s="18">
        <f>DX103+DX95+DX87+DX79</f>
        <v>0</v>
      </c>
      <c r="DY111" s="98"/>
      <c r="DZ111" s="105">
        <v>3</v>
      </c>
    </row>
    <row r="112" spans="1:130" s="56" customFormat="1">
      <c r="A112" s="221" t="s">
        <v>24</v>
      </c>
      <c r="B112" s="221"/>
      <c r="C112" s="59">
        <f>SUM(C113:C119)</f>
        <v>0</v>
      </c>
      <c r="D112" s="59">
        <f>SUM(D113:D119)</f>
        <v>0</v>
      </c>
      <c r="E112" s="59">
        <f>SUM(E113:E119)</f>
        <v>0</v>
      </c>
      <c r="F112" s="59">
        <f>SUM(F113:F119)</f>
        <v>0</v>
      </c>
      <c r="G112" s="59">
        <f>SUM(G113:G119)</f>
        <v>0</v>
      </c>
      <c r="H112" s="59">
        <f>SUM(H113:H119)</f>
        <v>0</v>
      </c>
      <c r="I112" s="59">
        <f>SUM(I113:I119)</f>
        <v>0</v>
      </c>
      <c r="J112" s="59">
        <f>SUM(J113:J119)</f>
        <v>0</v>
      </c>
      <c r="K112" s="59">
        <f>SUM(K113:K119)</f>
        <v>0</v>
      </c>
      <c r="L112" s="59">
        <f>SUM(L113:L119)</f>
        <v>0</v>
      </c>
      <c r="M112" s="59">
        <f>SUM(M113:M119)</f>
        <v>0</v>
      </c>
      <c r="N112" s="59">
        <f>SUM(N113:N119)</f>
        <v>0</v>
      </c>
      <c r="O112" s="59">
        <f>SUM(O113:O119)</f>
        <v>0</v>
      </c>
      <c r="P112" s="59">
        <f>SUM(P113:P119)</f>
        <v>0</v>
      </c>
      <c r="Q112" s="59">
        <f>SUM(Q113:Q119)</f>
        <v>0</v>
      </c>
      <c r="R112" s="59">
        <f>SUM(R113:R119)</f>
        <v>0</v>
      </c>
      <c r="S112" s="59">
        <f>SUM(S113:S119)</f>
        <v>0</v>
      </c>
      <c r="T112" s="59">
        <f>SUM(T113:T119)</f>
        <v>0</v>
      </c>
      <c r="U112" s="59">
        <f>SUM(U113:U119)</f>
        <v>0</v>
      </c>
      <c r="V112" s="59">
        <f>SUM(V113:V119)</f>
        <v>0</v>
      </c>
      <c r="W112" s="59">
        <f>SUM(W113:W119)</f>
        <v>0</v>
      </c>
      <c r="X112" s="59">
        <f>SUM(X113:X119)</f>
        <v>0</v>
      </c>
      <c r="Y112" s="59">
        <f>SUM(Y113:Y119)</f>
        <v>0</v>
      </c>
      <c r="Z112" s="59">
        <f>SUM(Z113:Z119)</f>
        <v>0</v>
      </c>
      <c r="AA112" s="59">
        <f>SUM(AA113:AA119)</f>
        <v>0</v>
      </c>
      <c r="AB112" s="59">
        <f>SUM(AB113:AB119)</f>
        <v>0</v>
      </c>
      <c r="AC112" s="59">
        <f>SUM(AC113:AC119)</f>
        <v>0</v>
      </c>
      <c r="AD112" s="59">
        <f>SUM(AD113:AD119)</f>
        <v>0</v>
      </c>
      <c r="AE112" s="59">
        <f>SUM(AE113:AE119)</f>
        <v>0</v>
      </c>
      <c r="AF112" s="59">
        <f>SUM(AF113:AF119)</f>
        <v>0</v>
      </c>
      <c r="AG112" s="59">
        <f>SUM(AG113:AG119)</f>
        <v>0</v>
      </c>
      <c r="AH112" s="59">
        <f>SUM(AH113:AH119)</f>
        <v>0</v>
      </c>
      <c r="AI112" s="59">
        <f>SUM(AI113:AI119)</f>
        <v>0</v>
      </c>
      <c r="AJ112" s="59">
        <f>SUM(AJ113:AJ119)</f>
        <v>0</v>
      </c>
      <c r="AK112" s="59">
        <f>SUM(AK113:AK119)</f>
        <v>0</v>
      </c>
      <c r="AL112" s="59">
        <f>SUM(AL113:AL119)</f>
        <v>0</v>
      </c>
      <c r="AM112" s="59">
        <f>SUM(AM113:AM119)</f>
        <v>0</v>
      </c>
      <c r="AN112" s="59">
        <f>SUM(AN113:AN119)</f>
        <v>0</v>
      </c>
      <c r="AO112" s="59">
        <f>SUM(AO113:AO119)</f>
        <v>0</v>
      </c>
      <c r="AP112" s="59">
        <f>SUM(AP113:AP119)</f>
        <v>0</v>
      </c>
      <c r="AQ112" s="59">
        <f>SUM(AQ113:AQ119)</f>
        <v>0</v>
      </c>
      <c r="AR112" s="59">
        <f>SUM(AR113:AR119)</f>
        <v>0</v>
      </c>
      <c r="AS112" s="59">
        <f>SUM(AS113:AS119)</f>
        <v>0</v>
      </c>
      <c r="AT112" s="59">
        <f>SUM(AT113:AT119)</f>
        <v>0</v>
      </c>
      <c r="AU112" s="59">
        <f>SUM(AU113:AU119)</f>
        <v>0</v>
      </c>
      <c r="AV112" s="59">
        <f>SUM(AV113:AV119)</f>
        <v>0</v>
      </c>
      <c r="AW112" s="59">
        <f>SUM(AW113:AW119)</f>
        <v>0</v>
      </c>
      <c r="AX112" s="59">
        <f>SUM(AX113:AX119)</f>
        <v>0</v>
      </c>
      <c r="AY112" s="59">
        <f>SUM(AY113:AY119)</f>
        <v>0</v>
      </c>
      <c r="AZ112" s="59">
        <f>SUM(AZ113:AZ119)</f>
        <v>0</v>
      </c>
      <c r="BA112" s="59">
        <f>SUM(BA113:BA119)</f>
        <v>0</v>
      </c>
      <c r="BB112" s="59">
        <f>SUM(BB113:BB119)</f>
        <v>0</v>
      </c>
      <c r="BC112" s="59">
        <f>SUM(BC113:BC119)</f>
        <v>0</v>
      </c>
      <c r="BD112" s="59">
        <f>SUM(BD113:BD119)</f>
        <v>0</v>
      </c>
      <c r="BE112" s="59">
        <f>SUM(BE113:BE119)</f>
        <v>0</v>
      </c>
      <c r="BF112" s="59">
        <f>SUM(BF113:BF119)</f>
        <v>0</v>
      </c>
      <c r="BG112" s="59">
        <f>SUM(BG113:BG119)</f>
        <v>0</v>
      </c>
      <c r="BH112" s="59">
        <f>SUM(BH113:BH119)</f>
        <v>0</v>
      </c>
      <c r="BI112" s="59">
        <f>SUM(BI113:BI119)</f>
        <v>0</v>
      </c>
      <c r="BJ112" s="59">
        <f>SUM(BJ113:BJ119)</f>
        <v>0</v>
      </c>
      <c r="BK112" s="59">
        <f>SUM(BK113:BK119)</f>
        <v>0</v>
      </c>
      <c r="BL112" s="59">
        <f>SUM(BL113:BL119)</f>
        <v>0</v>
      </c>
      <c r="BM112" s="59">
        <f>SUM(BM113:BM119)</f>
        <v>0</v>
      </c>
      <c r="BN112" s="59">
        <f>SUM(BN113:BN119)</f>
        <v>0</v>
      </c>
      <c r="BO112" s="59">
        <f>SUM(BO113:BO119)</f>
        <v>0</v>
      </c>
      <c r="BP112" s="59">
        <f>SUM(BP113:BP119)</f>
        <v>0</v>
      </c>
      <c r="BQ112" s="59">
        <f>SUM(BQ113:BQ119)</f>
        <v>0</v>
      </c>
      <c r="BR112" s="59">
        <f>SUM(BR113:BR119)</f>
        <v>0</v>
      </c>
      <c r="BS112" s="59">
        <f>SUM(BS113:BS119)</f>
        <v>0</v>
      </c>
      <c r="BT112" s="59">
        <f>SUM(BT113:BT119)</f>
        <v>0</v>
      </c>
      <c r="BU112" s="59">
        <f>SUM(BU113:BU119)</f>
        <v>0</v>
      </c>
      <c r="BV112" s="59">
        <f>SUM(BV113:BV119)</f>
        <v>0</v>
      </c>
      <c r="BW112" s="59">
        <f>SUM(BW113:BW119)</f>
        <v>0</v>
      </c>
      <c r="BX112" s="59">
        <f>SUM(BX113:BX119)</f>
        <v>0</v>
      </c>
      <c r="BY112" s="59">
        <f>SUM(BY113:BY119)</f>
        <v>0</v>
      </c>
      <c r="BZ112" s="59">
        <f>SUM(BZ113:BZ119)</f>
        <v>0</v>
      </c>
      <c r="CA112" s="59">
        <f>SUM(CA113:CA119)</f>
        <v>0</v>
      </c>
      <c r="CB112" s="59">
        <f>SUM(CB113:CB119)</f>
        <v>0</v>
      </c>
      <c r="CC112" s="59">
        <f>SUM(CC113:CC119)</f>
        <v>0</v>
      </c>
      <c r="CD112" s="59">
        <f>SUM(CD113:CD119)</f>
        <v>0</v>
      </c>
      <c r="CE112" s="59">
        <f>SUM(CE113:CE119)</f>
        <v>0</v>
      </c>
      <c r="CF112" s="59">
        <f>SUM(CF113:CF119)</f>
        <v>0</v>
      </c>
      <c r="CG112" s="59">
        <f>SUM(CG113:CG119)</f>
        <v>0</v>
      </c>
      <c r="CH112" s="59">
        <f>SUM(CH113:CH119)</f>
        <v>0</v>
      </c>
      <c r="CI112" s="59">
        <f>SUM(CI113:CI119)</f>
        <v>0</v>
      </c>
      <c r="CJ112" s="59">
        <f>SUM(CJ113:CJ119)</f>
        <v>0</v>
      </c>
      <c r="CK112" s="59">
        <f>SUM(CK113:CK119)</f>
        <v>0</v>
      </c>
      <c r="CL112" s="59">
        <f>SUM(CL113:CL119)</f>
        <v>0</v>
      </c>
      <c r="CM112" s="59">
        <f>SUM(CM113:CM119)</f>
        <v>0</v>
      </c>
      <c r="CN112" s="59">
        <f>SUM(CN113:CN119)</f>
        <v>0</v>
      </c>
      <c r="CO112" s="59">
        <f>SUM(CO113:CO119)</f>
        <v>0</v>
      </c>
      <c r="CP112" s="59">
        <f>SUM(CP113:CP119)</f>
        <v>0</v>
      </c>
      <c r="CQ112" s="59">
        <f>SUM(CQ113:CQ119)</f>
        <v>0</v>
      </c>
      <c r="CR112" s="59">
        <f>SUM(CR113:CR119)</f>
        <v>0</v>
      </c>
      <c r="CS112" s="59">
        <f>SUM(CS113:CS119)</f>
        <v>0</v>
      </c>
      <c r="CT112" s="59">
        <f>SUM(CT113:CT119)</f>
        <v>0</v>
      </c>
      <c r="CU112" s="59">
        <f>SUM(CU113:CU119)</f>
        <v>0</v>
      </c>
      <c r="CV112" s="59">
        <f>SUM(CV113:CV119)</f>
        <v>0</v>
      </c>
      <c r="CW112" s="59">
        <f>SUM(CW113:CW119)</f>
        <v>0</v>
      </c>
      <c r="CX112" s="59">
        <f>SUM(CX113:CX119)</f>
        <v>0</v>
      </c>
      <c r="CY112" s="59">
        <f>SUM(CY113:CY119)</f>
        <v>0</v>
      </c>
      <c r="CZ112" s="59">
        <f>SUM(CZ113:CZ119)</f>
        <v>0</v>
      </c>
      <c r="DA112" s="59">
        <f>SUM(DA113:DA119)</f>
        <v>0</v>
      </c>
      <c r="DB112" s="59">
        <f>SUM(DB113:DB119)</f>
        <v>0</v>
      </c>
      <c r="DC112" s="59">
        <f>SUM(DC113:DC119)</f>
        <v>0</v>
      </c>
      <c r="DD112" s="59">
        <f>SUM(DD113:DD119)</f>
        <v>0</v>
      </c>
      <c r="DE112" s="59">
        <f>SUM(DE113:DE119)</f>
        <v>0</v>
      </c>
      <c r="DF112" s="59">
        <f>SUM(DF113:DF119)</f>
        <v>0</v>
      </c>
      <c r="DG112" s="59">
        <f>SUM(DG113:DG119)</f>
        <v>0</v>
      </c>
      <c r="DH112" s="59">
        <f>SUM(DH113:DH119)</f>
        <v>0</v>
      </c>
      <c r="DI112" s="59">
        <f>SUM(DI113:DI119)</f>
        <v>0</v>
      </c>
      <c r="DJ112" s="59">
        <f>SUM(DJ113:DJ119)</f>
        <v>0</v>
      </c>
      <c r="DK112" s="59">
        <f>SUM(DK113:DK119)</f>
        <v>0</v>
      </c>
      <c r="DL112" s="59">
        <f>SUM(DL113:DL119)</f>
        <v>0</v>
      </c>
      <c r="DM112" s="59">
        <f>SUM(DM113:DM119)</f>
        <v>0</v>
      </c>
      <c r="DN112" s="59">
        <f>SUM(DN113:DN119)</f>
        <v>0</v>
      </c>
      <c r="DO112" s="59">
        <f>SUM(DO113:DO119)</f>
        <v>0</v>
      </c>
      <c r="DP112" s="59">
        <f>SUM(DP113:DP119)</f>
        <v>0</v>
      </c>
      <c r="DQ112" s="59">
        <f>SUM(DQ113:DQ119)</f>
        <v>0</v>
      </c>
      <c r="DR112" s="59">
        <f>SUM(DR113:DR119)</f>
        <v>0</v>
      </c>
      <c r="DS112" s="59">
        <f>SUM(DS113:DS119)</f>
        <v>0</v>
      </c>
      <c r="DT112" s="59">
        <f>SUM(DT113:DT119)</f>
        <v>0</v>
      </c>
      <c r="DU112" s="59">
        <f>SUM(DU113:DU119)</f>
        <v>0</v>
      </c>
      <c r="DV112" s="59">
        <f>SUM(DV113:DV119)</f>
        <v>0</v>
      </c>
      <c r="DW112" s="59">
        <f>SUM(DW113:DW119)</f>
        <v>0</v>
      </c>
      <c r="DX112" s="59">
        <f>SUM(DX113:DX119)</f>
        <v>0</v>
      </c>
      <c r="DY112" s="96">
        <v>13</v>
      </c>
      <c r="DZ112" s="102"/>
    </row>
    <row r="113" spans="1:130">
      <c r="A113" s="4" t="s">
        <v>15</v>
      </c>
      <c r="B113" s="13">
        <v>41244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95"/>
      <c r="DZ113" s="100"/>
    </row>
    <row r="114" spans="1:130">
      <c r="A114" s="4" t="s">
        <v>16</v>
      </c>
      <c r="B114" s="13">
        <v>41245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95"/>
      <c r="DZ114" s="100"/>
    </row>
    <row r="115" spans="1:130">
      <c r="A115" s="4" t="s">
        <v>17</v>
      </c>
      <c r="B115" s="13">
        <v>41246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95"/>
      <c r="DZ115" s="100"/>
    </row>
    <row r="116" spans="1:130">
      <c r="A116" s="4" t="s">
        <v>11</v>
      </c>
      <c r="B116" s="13">
        <v>41247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95"/>
      <c r="DZ116" s="100"/>
    </row>
    <row r="117" spans="1:130">
      <c r="A117" s="4" t="s">
        <v>12</v>
      </c>
      <c r="B117" s="13">
        <v>41248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95"/>
      <c r="DZ117" s="100"/>
    </row>
    <row r="118" spans="1:130">
      <c r="A118" s="4" t="s">
        <v>13</v>
      </c>
      <c r="B118" s="13">
        <v>41249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95"/>
      <c r="DZ118" s="100"/>
    </row>
    <row r="119" spans="1:130" s="7" customFormat="1">
      <c r="A119" s="5" t="s">
        <v>14</v>
      </c>
      <c r="B119" s="55">
        <v>41250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96"/>
      <c r="DZ119" s="101"/>
    </row>
    <row r="120" spans="1:130" s="56" customFormat="1">
      <c r="A120" s="221" t="s">
        <v>18</v>
      </c>
      <c r="B120" s="221"/>
      <c r="C120" s="59">
        <f>SUM(C121:C127)</f>
        <v>0</v>
      </c>
      <c r="D120" s="59">
        <f>SUM(D121:D127)</f>
        <v>0</v>
      </c>
      <c r="E120" s="59">
        <f>SUM(E121:E127)</f>
        <v>0</v>
      </c>
      <c r="F120" s="59">
        <f>SUM(F121:F127)</f>
        <v>0</v>
      </c>
      <c r="G120" s="59">
        <f>SUM(G121:G127)</f>
        <v>0</v>
      </c>
      <c r="H120" s="59">
        <f>SUM(H121:H127)</f>
        <v>0</v>
      </c>
      <c r="I120" s="59">
        <f>SUM(I121:I127)</f>
        <v>0</v>
      </c>
      <c r="J120" s="59">
        <f>SUM(J121:J127)</f>
        <v>0</v>
      </c>
      <c r="K120" s="59">
        <f>SUM(K121:K127)</f>
        <v>0</v>
      </c>
      <c r="L120" s="59">
        <f>SUM(L121:L127)</f>
        <v>0</v>
      </c>
      <c r="M120" s="59">
        <f>SUM(M121:M127)</f>
        <v>0</v>
      </c>
      <c r="N120" s="59">
        <f>SUM(N121:N127)</f>
        <v>0</v>
      </c>
      <c r="O120" s="59">
        <f>SUM(O121:O127)</f>
        <v>0</v>
      </c>
      <c r="P120" s="59">
        <f>SUM(P121:P127)</f>
        <v>0</v>
      </c>
      <c r="Q120" s="59">
        <f>SUM(Q121:Q127)</f>
        <v>0</v>
      </c>
      <c r="R120" s="59">
        <f>SUM(R121:R127)</f>
        <v>0</v>
      </c>
      <c r="S120" s="59">
        <f>SUM(S121:S127)</f>
        <v>0</v>
      </c>
      <c r="T120" s="59">
        <f>SUM(T121:T127)</f>
        <v>0</v>
      </c>
      <c r="U120" s="59">
        <f>SUM(U121:U127)</f>
        <v>0</v>
      </c>
      <c r="V120" s="59">
        <f>SUM(V121:V127)</f>
        <v>0</v>
      </c>
      <c r="W120" s="59">
        <f>SUM(W121:W127)</f>
        <v>0</v>
      </c>
      <c r="X120" s="59">
        <f>SUM(X121:X127)</f>
        <v>0</v>
      </c>
      <c r="Y120" s="59">
        <f>SUM(Y121:Y127)</f>
        <v>0</v>
      </c>
      <c r="Z120" s="59">
        <f>SUM(Z121:Z127)</f>
        <v>0</v>
      </c>
      <c r="AA120" s="59">
        <f>SUM(AA121:AA127)</f>
        <v>0</v>
      </c>
      <c r="AB120" s="59">
        <f>SUM(AB121:AB127)</f>
        <v>0</v>
      </c>
      <c r="AC120" s="59">
        <f>SUM(AC121:AC127)</f>
        <v>0</v>
      </c>
      <c r="AD120" s="59">
        <f>SUM(AD121:AD127)</f>
        <v>0</v>
      </c>
      <c r="AE120" s="59">
        <f>SUM(AE121:AE127)</f>
        <v>0</v>
      </c>
      <c r="AF120" s="59">
        <f>SUM(AF121:AF127)</f>
        <v>0</v>
      </c>
      <c r="AG120" s="59">
        <f>SUM(AG121:AG127)</f>
        <v>0</v>
      </c>
      <c r="AH120" s="59">
        <f>SUM(AH121:AH127)</f>
        <v>0</v>
      </c>
      <c r="AI120" s="59">
        <f>SUM(AI121:AI127)</f>
        <v>0</v>
      </c>
      <c r="AJ120" s="59">
        <f>SUM(AJ121:AJ127)</f>
        <v>0</v>
      </c>
      <c r="AK120" s="59">
        <f>SUM(AK121:AK127)</f>
        <v>0</v>
      </c>
      <c r="AL120" s="59">
        <f>SUM(AL121:AL127)</f>
        <v>0</v>
      </c>
      <c r="AM120" s="59">
        <f>SUM(AM121:AM127)</f>
        <v>0</v>
      </c>
      <c r="AN120" s="59">
        <f>SUM(AN121:AN127)</f>
        <v>0</v>
      </c>
      <c r="AO120" s="59">
        <f>SUM(AO121:AO127)</f>
        <v>0</v>
      </c>
      <c r="AP120" s="59">
        <f>SUM(AP121:AP127)</f>
        <v>0</v>
      </c>
      <c r="AQ120" s="59">
        <f>SUM(AQ121:AQ127)</f>
        <v>0</v>
      </c>
      <c r="AR120" s="59">
        <f>SUM(AR121:AR127)</f>
        <v>0</v>
      </c>
      <c r="AS120" s="59">
        <f>SUM(AS121:AS127)</f>
        <v>0</v>
      </c>
      <c r="AT120" s="59">
        <f>SUM(AT121:AT127)</f>
        <v>0</v>
      </c>
      <c r="AU120" s="59">
        <f>SUM(AU121:AU127)</f>
        <v>0</v>
      </c>
      <c r="AV120" s="59">
        <f>SUM(AV121:AV127)</f>
        <v>0</v>
      </c>
      <c r="AW120" s="59">
        <f>SUM(AW121:AW127)</f>
        <v>0</v>
      </c>
      <c r="AX120" s="59">
        <f>SUM(AX121:AX127)</f>
        <v>0</v>
      </c>
      <c r="AY120" s="59">
        <f>SUM(AY121:AY127)</f>
        <v>0</v>
      </c>
      <c r="AZ120" s="59">
        <f>SUM(AZ121:AZ127)</f>
        <v>0</v>
      </c>
      <c r="BA120" s="59">
        <f>SUM(BA121:BA127)</f>
        <v>0</v>
      </c>
      <c r="BB120" s="59">
        <f>SUM(BB121:BB127)</f>
        <v>0</v>
      </c>
      <c r="BC120" s="59">
        <f>SUM(BC121:BC127)</f>
        <v>0</v>
      </c>
      <c r="BD120" s="59">
        <f>SUM(BD121:BD127)</f>
        <v>0</v>
      </c>
      <c r="BE120" s="59">
        <f>SUM(BE121:BE127)</f>
        <v>0</v>
      </c>
      <c r="BF120" s="59">
        <f>SUM(BF121:BF127)</f>
        <v>0</v>
      </c>
      <c r="BG120" s="59">
        <f>SUM(BG121:BG127)</f>
        <v>0</v>
      </c>
      <c r="BH120" s="59">
        <f>SUM(BH121:BH127)</f>
        <v>0</v>
      </c>
      <c r="BI120" s="59">
        <f>SUM(BI121:BI127)</f>
        <v>0</v>
      </c>
      <c r="BJ120" s="59">
        <f>SUM(BJ121:BJ127)</f>
        <v>0</v>
      </c>
      <c r="BK120" s="59">
        <f>SUM(BK121:BK127)</f>
        <v>0</v>
      </c>
      <c r="BL120" s="59">
        <f>SUM(BL121:BL127)</f>
        <v>0</v>
      </c>
      <c r="BM120" s="59">
        <f>SUM(BM121:BM127)</f>
        <v>0</v>
      </c>
      <c r="BN120" s="59">
        <f>SUM(BN121:BN127)</f>
        <v>0</v>
      </c>
      <c r="BO120" s="59">
        <f>SUM(BO121:BO127)</f>
        <v>0</v>
      </c>
      <c r="BP120" s="59">
        <f>SUM(BP121:BP127)</f>
        <v>0</v>
      </c>
      <c r="BQ120" s="59">
        <f>SUM(BQ121:BQ127)</f>
        <v>0</v>
      </c>
      <c r="BR120" s="59">
        <f>SUM(BR121:BR127)</f>
        <v>0</v>
      </c>
      <c r="BS120" s="59">
        <f>SUM(BS121:BS127)</f>
        <v>0</v>
      </c>
      <c r="BT120" s="59">
        <f>SUM(BT121:BT127)</f>
        <v>0</v>
      </c>
      <c r="BU120" s="59">
        <f>SUM(BU121:BU127)</f>
        <v>0</v>
      </c>
      <c r="BV120" s="59">
        <f>SUM(BV121:BV127)</f>
        <v>0</v>
      </c>
      <c r="BW120" s="59">
        <f>SUM(BW121:BW127)</f>
        <v>0</v>
      </c>
      <c r="BX120" s="59">
        <f>SUM(BX121:BX127)</f>
        <v>0</v>
      </c>
      <c r="BY120" s="59">
        <f>SUM(BY121:BY127)</f>
        <v>0</v>
      </c>
      <c r="BZ120" s="59">
        <f>SUM(BZ121:BZ127)</f>
        <v>0</v>
      </c>
      <c r="CA120" s="59">
        <f>SUM(CA121:CA127)</f>
        <v>0</v>
      </c>
      <c r="CB120" s="59">
        <f>SUM(CB121:CB127)</f>
        <v>0</v>
      </c>
      <c r="CC120" s="59">
        <f>SUM(CC121:CC127)</f>
        <v>0</v>
      </c>
      <c r="CD120" s="59">
        <f>SUM(CD121:CD127)</f>
        <v>0</v>
      </c>
      <c r="CE120" s="59">
        <f>SUM(CE121:CE127)</f>
        <v>0</v>
      </c>
      <c r="CF120" s="59">
        <f>SUM(CF121:CF127)</f>
        <v>0</v>
      </c>
      <c r="CG120" s="59">
        <f>SUM(CG121:CG127)</f>
        <v>0</v>
      </c>
      <c r="CH120" s="59">
        <f>SUM(CH121:CH127)</f>
        <v>0</v>
      </c>
      <c r="CI120" s="59">
        <f>SUM(CI121:CI127)</f>
        <v>0</v>
      </c>
      <c r="CJ120" s="59">
        <f>SUM(CJ121:CJ127)</f>
        <v>0</v>
      </c>
      <c r="CK120" s="59">
        <f>SUM(CK121:CK127)</f>
        <v>0</v>
      </c>
      <c r="CL120" s="59">
        <f>SUM(CL121:CL127)</f>
        <v>0</v>
      </c>
      <c r="CM120" s="59">
        <f>SUM(CM121:CM127)</f>
        <v>0</v>
      </c>
      <c r="CN120" s="59">
        <f>SUM(CN121:CN127)</f>
        <v>0</v>
      </c>
      <c r="CO120" s="59">
        <f>SUM(CO121:CO127)</f>
        <v>0</v>
      </c>
      <c r="CP120" s="59">
        <f>SUM(CP121:CP127)</f>
        <v>0</v>
      </c>
      <c r="CQ120" s="59">
        <f>SUM(CQ121:CQ127)</f>
        <v>0</v>
      </c>
      <c r="CR120" s="59">
        <f>SUM(CR121:CR127)</f>
        <v>0</v>
      </c>
      <c r="CS120" s="59">
        <f>SUM(CS121:CS127)</f>
        <v>0</v>
      </c>
      <c r="CT120" s="59">
        <f>SUM(CT121:CT127)</f>
        <v>0</v>
      </c>
      <c r="CU120" s="59">
        <f>SUM(CU121:CU127)</f>
        <v>0</v>
      </c>
      <c r="CV120" s="59">
        <f>SUM(CV121:CV127)</f>
        <v>0</v>
      </c>
      <c r="CW120" s="59">
        <f>SUM(CW121:CW127)</f>
        <v>0</v>
      </c>
      <c r="CX120" s="59">
        <f>SUM(CX121:CX127)</f>
        <v>0</v>
      </c>
      <c r="CY120" s="59">
        <f>SUM(CY121:CY127)</f>
        <v>0</v>
      </c>
      <c r="CZ120" s="59">
        <f>SUM(CZ121:CZ127)</f>
        <v>0</v>
      </c>
      <c r="DA120" s="59">
        <f>SUM(DA121:DA127)</f>
        <v>0</v>
      </c>
      <c r="DB120" s="59">
        <f>SUM(DB121:DB127)</f>
        <v>0</v>
      </c>
      <c r="DC120" s="59">
        <f>SUM(DC121:DC127)</f>
        <v>0</v>
      </c>
      <c r="DD120" s="59">
        <f>SUM(DD121:DD127)</f>
        <v>0</v>
      </c>
      <c r="DE120" s="59">
        <f>SUM(DE121:DE127)</f>
        <v>0</v>
      </c>
      <c r="DF120" s="59">
        <f>SUM(DF121:DF127)</f>
        <v>0</v>
      </c>
      <c r="DG120" s="59">
        <f>SUM(DG121:DG127)</f>
        <v>0</v>
      </c>
      <c r="DH120" s="59">
        <f>SUM(DH121:DH127)</f>
        <v>0</v>
      </c>
      <c r="DI120" s="59">
        <f>SUM(DI121:DI127)</f>
        <v>0</v>
      </c>
      <c r="DJ120" s="59">
        <f>SUM(DJ121:DJ127)</f>
        <v>0</v>
      </c>
      <c r="DK120" s="59">
        <f>SUM(DK121:DK127)</f>
        <v>0</v>
      </c>
      <c r="DL120" s="59">
        <f>SUM(DL121:DL127)</f>
        <v>0</v>
      </c>
      <c r="DM120" s="59">
        <f>SUM(DM121:DM127)</f>
        <v>0</v>
      </c>
      <c r="DN120" s="59">
        <f>SUM(DN121:DN127)</f>
        <v>0</v>
      </c>
      <c r="DO120" s="59">
        <f>SUM(DO121:DO127)</f>
        <v>0</v>
      </c>
      <c r="DP120" s="59">
        <f>SUM(DP121:DP127)</f>
        <v>0</v>
      </c>
      <c r="DQ120" s="59">
        <f>SUM(DQ121:DQ127)</f>
        <v>0</v>
      </c>
      <c r="DR120" s="59">
        <f>SUM(DR121:DR127)</f>
        <v>0</v>
      </c>
      <c r="DS120" s="59">
        <f>SUM(DS121:DS127)</f>
        <v>0</v>
      </c>
      <c r="DT120" s="59">
        <f>SUM(DT121:DT127)</f>
        <v>0</v>
      </c>
      <c r="DU120" s="59">
        <f>SUM(DU121:DU127)</f>
        <v>0</v>
      </c>
      <c r="DV120" s="59">
        <f>SUM(DV121:DV127)</f>
        <v>0</v>
      </c>
      <c r="DW120" s="59">
        <f>SUM(DW121:DW127)</f>
        <v>0</v>
      </c>
      <c r="DX120" s="59">
        <f>SUM(DX121:DX127)</f>
        <v>0</v>
      </c>
      <c r="DY120" s="96">
        <v>14</v>
      </c>
      <c r="DZ120" s="102"/>
    </row>
    <row r="121" spans="1:130">
      <c r="A121" s="4" t="s">
        <v>15</v>
      </c>
      <c r="B121" s="13">
        <v>41251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95"/>
      <c r="DZ121" s="100"/>
    </row>
    <row r="122" spans="1:130">
      <c r="A122" s="4" t="s">
        <v>16</v>
      </c>
      <c r="B122" s="13">
        <v>41252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95"/>
      <c r="DZ122" s="100"/>
    </row>
    <row r="123" spans="1:130">
      <c r="A123" s="4" t="s">
        <v>17</v>
      </c>
      <c r="B123" s="13">
        <v>41253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95"/>
      <c r="DZ123" s="100"/>
    </row>
    <row r="124" spans="1:130">
      <c r="A124" s="4" t="s">
        <v>11</v>
      </c>
      <c r="B124" s="13">
        <v>41254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95"/>
      <c r="DZ124" s="100"/>
    </row>
    <row r="125" spans="1:130">
      <c r="A125" s="4" t="s">
        <v>12</v>
      </c>
      <c r="B125" s="13">
        <v>41255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95"/>
      <c r="DZ125" s="100"/>
    </row>
    <row r="126" spans="1:130">
      <c r="A126" s="4" t="s">
        <v>13</v>
      </c>
      <c r="B126" s="13">
        <v>41256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95"/>
      <c r="DZ126" s="100"/>
    </row>
    <row r="127" spans="1:130" s="7" customFormat="1">
      <c r="A127" s="5" t="s">
        <v>14</v>
      </c>
      <c r="B127" s="55">
        <v>41257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96"/>
      <c r="DZ127" s="101"/>
    </row>
    <row r="128" spans="1:130" s="56" customFormat="1">
      <c r="A128" s="221" t="s">
        <v>19</v>
      </c>
      <c r="B128" s="221"/>
      <c r="C128" s="59">
        <f>SUM(C129:C135)</f>
        <v>0</v>
      </c>
      <c r="D128" s="59">
        <f>SUM(D129:D135)</f>
        <v>0</v>
      </c>
      <c r="E128" s="59">
        <f>SUM(E129:E135)</f>
        <v>0</v>
      </c>
      <c r="F128" s="59">
        <f>SUM(F129:F135)</f>
        <v>0</v>
      </c>
      <c r="G128" s="59">
        <f>SUM(G129:G135)</f>
        <v>0</v>
      </c>
      <c r="H128" s="59">
        <f>SUM(H129:H135)</f>
        <v>0</v>
      </c>
      <c r="I128" s="59">
        <f>SUM(I129:I135)</f>
        <v>0</v>
      </c>
      <c r="J128" s="59">
        <f>SUM(J129:J135)</f>
        <v>0</v>
      </c>
      <c r="K128" s="59">
        <f>SUM(K129:K135)</f>
        <v>0</v>
      </c>
      <c r="L128" s="59">
        <f>SUM(L129:L135)</f>
        <v>0</v>
      </c>
      <c r="M128" s="59">
        <f>SUM(M129:M135)</f>
        <v>0</v>
      </c>
      <c r="N128" s="59">
        <f>SUM(N129:N135)</f>
        <v>0</v>
      </c>
      <c r="O128" s="59">
        <f>SUM(O129:O135)</f>
        <v>0</v>
      </c>
      <c r="P128" s="59">
        <f>SUM(P129:P135)</f>
        <v>0</v>
      </c>
      <c r="Q128" s="59">
        <f>SUM(Q129:Q135)</f>
        <v>0</v>
      </c>
      <c r="R128" s="59">
        <f>SUM(R129:R135)</f>
        <v>0</v>
      </c>
      <c r="S128" s="59">
        <f>SUM(S129:S135)</f>
        <v>0</v>
      </c>
      <c r="T128" s="59">
        <f>SUM(T129:T135)</f>
        <v>0</v>
      </c>
      <c r="U128" s="59">
        <f>SUM(U129:U135)</f>
        <v>0</v>
      </c>
      <c r="V128" s="59">
        <f>SUM(V129:V135)</f>
        <v>0</v>
      </c>
      <c r="W128" s="59">
        <f>SUM(W129:W135)</f>
        <v>0</v>
      </c>
      <c r="X128" s="59">
        <f>SUM(X129:X135)</f>
        <v>0</v>
      </c>
      <c r="Y128" s="59">
        <f>SUM(Y129:Y135)</f>
        <v>0</v>
      </c>
      <c r="Z128" s="59">
        <f>SUM(Z129:Z135)</f>
        <v>0</v>
      </c>
      <c r="AA128" s="59">
        <f>SUM(AA129:AA135)</f>
        <v>0</v>
      </c>
      <c r="AB128" s="59">
        <f>SUM(AB129:AB135)</f>
        <v>0</v>
      </c>
      <c r="AC128" s="59">
        <f>SUM(AC129:AC135)</f>
        <v>0</v>
      </c>
      <c r="AD128" s="59">
        <f>SUM(AD129:AD135)</f>
        <v>0</v>
      </c>
      <c r="AE128" s="59">
        <f>SUM(AE129:AE135)</f>
        <v>0</v>
      </c>
      <c r="AF128" s="59">
        <f>SUM(AF129:AF135)</f>
        <v>0</v>
      </c>
      <c r="AG128" s="59">
        <f>SUM(AG129:AG135)</f>
        <v>0</v>
      </c>
      <c r="AH128" s="59">
        <f>SUM(AH129:AH135)</f>
        <v>0</v>
      </c>
      <c r="AI128" s="59">
        <f>SUM(AI129:AI135)</f>
        <v>0</v>
      </c>
      <c r="AJ128" s="59">
        <f>SUM(AJ129:AJ135)</f>
        <v>0</v>
      </c>
      <c r="AK128" s="59">
        <f>SUM(AK129:AK135)</f>
        <v>0</v>
      </c>
      <c r="AL128" s="59">
        <f>SUM(AL129:AL135)</f>
        <v>0</v>
      </c>
      <c r="AM128" s="59">
        <f>SUM(AM129:AM135)</f>
        <v>0</v>
      </c>
      <c r="AN128" s="59">
        <f>SUM(AN129:AN135)</f>
        <v>0</v>
      </c>
      <c r="AO128" s="59">
        <f>SUM(AO129:AO135)</f>
        <v>0</v>
      </c>
      <c r="AP128" s="59">
        <f>SUM(AP129:AP135)</f>
        <v>0</v>
      </c>
      <c r="AQ128" s="59">
        <f>SUM(AQ129:AQ135)</f>
        <v>0</v>
      </c>
      <c r="AR128" s="59">
        <f>SUM(AR129:AR135)</f>
        <v>0</v>
      </c>
      <c r="AS128" s="59">
        <f>SUM(AS129:AS135)</f>
        <v>0</v>
      </c>
      <c r="AT128" s="59">
        <f>SUM(AT129:AT135)</f>
        <v>0</v>
      </c>
      <c r="AU128" s="59">
        <f>SUM(AU129:AU135)</f>
        <v>0</v>
      </c>
      <c r="AV128" s="59">
        <f>SUM(AV129:AV135)</f>
        <v>0</v>
      </c>
      <c r="AW128" s="59">
        <f>SUM(AW129:AW135)</f>
        <v>0</v>
      </c>
      <c r="AX128" s="59">
        <f>SUM(AX129:AX135)</f>
        <v>0</v>
      </c>
      <c r="AY128" s="59">
        <f>SUM(AY129:AY135)</f>
        <v>0</v>
      </c>
      <c r="AZ128" s="59">
        <f>SUM(AZ129:AZ135)</f>
        <v>0</v>
      </c>
      <c r="BA128" s="59">
        <f>SUM(BA129:BA135)</f>
        <v>0</v>
      </c>
      <c r="BB128" s="59">
        <f>SUM(BB129:BB135)</f>
        <v>0</v>
      </c>
      <c r="BC128" s="59">
        <f>SUM(BC129:BC135)</f>
        <v>0</v>
      </c>
      <c r="BD128" s="59">
        <f>SUM(BD129:BD135)</f>
        <v>0</v>
      </c>
      <c r="BE128" s="59">
        <f>SUM(BE129:BE135)</f>
        <v>0</v>
      </c>
      <c r="BF128" s="59">
        <f>SUM(BF129:BF135)</f>
        <v>0</v>
      </c>
      <c r="BG128" s="59">
        <f>SUM(BG129:BG135)</f>
        <v>0</v>
      </c>
      <c r="BH128" s="59">
        <f>SUM(BH129:BH135)</f>
        <v>0</v>
      </c>
      <c r="BI128" s="59">
        <f>SUM(BI129:BI135)</f>
        <v>0</v>
      </c>
      <c r="BJ128" s="59">
        <f>SUM(BJ129:BJ135)</f>
        <v>0</v>
      </c>
      <c r="BK128" s="59">
        <f>SUM(BK129:BK135)</f>
        <v>0</v>
      </c>
      <c r="BL128" s="59">
        <f>SUM(BL129:BL135)</f>
        <v>0</v>
      </c>
      <c r="BM128" s="59">
        <f>SUM(BM129:BM135)</f>
        <v>0</v>
      </c>
      <c r="BN128" s="59">
        <f>SUM(BN129:BN135)</f>
        <v>0</v>
      </c>
      <c r="BO128" s="59">
        <f>SUM(BO129:BO135)</f>
        <v>0</v>
      </c>
      <c r="BP128" s="59">
        <f>SUM(BP129:BP135)</f>
        <v>0</v>
      </c>
      <c r="BQ128" s="59">
        <f>SUM(BQ129:BQ135)</f>
        <v>0</v>
      </c>
      <c r="BR128" s="59">
        <f>SUM(BR129:BR135)</f>
        <v>0</v>
      </c>
      <c r="BS128" s="59">
        <f>SUM(BS129:BS135)</f>
        <v>0</v>
      </c>
      <c r="BT128" s="59">
        <f>SUM(BT129:BT135)</f>
        <v>0</v>
      </c>
      <c r="BU128" s="59">
        <f>SUM(BU129:BU135)</f>
        <v>0</v>
      </c>
      <c r="BV128" s="59">
        <f>SUM(BV129:BV135)</f>
        <v>0</v>
      </c>
      <c r="BW128" s="59">
        <f>SUM(BW129:BW135)</f>
        <v>0</v>
      </c>
      <c r="BX128" s="59">
        <f>SUM(BX129:BX135)</f>
        <v>0</v>
      </c>
      <c r="BY128" s="59">
        <f>SUM(BY129:BY135)</f>
        <v>0</v>
      </c>
      <c r="BZ128" s="59">
        <f>SUM(BZ129:BZ135)</f>
        <v>0</v>
      </c>
      <c r="CA128" s="59">
        <f>SUM(CA129:CA135)</f>
        <v>0</v>
      </c>
      <c r="CB128" s="59">
        <f>SUM(CB129:CB135)</f>
        <v>0</v>
      </c>
      <c r="CC128" s="59">
        <f>SUM(CC129:CC135)</f>
        <v>0</v>
      </c>
      <c r="CD128" s="59">
        <f>SUM(CD129:CD135)</f>
        <v>0</v>
      </c>
      <c r="CE128" s="59">
        <f>SUM(CE129:CE135)</f>
        <v>0</v>
      </c>
      <c r="CF128" s="59">
        <f>SUM(CF129:CF135)</f>
        <v>0</v>
      </c>
      <c r="CG128" s="59">
        <f>SUM(CG129:CG135)</f>
        <v>0</v>
      </c>
      <c r="CH128" s="59">
        <f>SUM(CH129:CH135)</f>
        <v>0</v>
      </c>
      <c r="CI128" s="59">
        <f>SUM(CI129:CI135)</f>
        <v>0</v>
      </c>
      <c r="CJ128" s="59">
        <f>SUM(CJ129:CJ135)</f>
        <v>0</v>
      </c>
      <c r="CK128" s="59">
        <f>SUM(CK129:CK135)</f>
        <v>0</v>
      </c>
      <c r="CL128" s="59">
        <f>SUM(CL129:CL135)</f>
        <v>0</v>
      </c>
      <c r="CM128" s="59">
        <f>SUM(CM129:CM135)</f>
        <v>0</v>
      </c>
      <c r="CN128" s="59">
        <f>SUM(CN129:CN135)</f>
        <v>0</v>
      </c>
      <c r="CO128" s="59">
        <f>SUM(CO129:CO135)</f>
        <v>0</v>
      </c>
      <c r="CP128" s="59">
        <f>SUM(CP129:CP135)</f>
        <v>0</v>
      </c>
      <c r="CQ128" s="59">
        <f>SUM(CQ129:CQ135)</f>
        <v>0</v>
      </c>
      <c r="CR128" s="59">
        <f>SUM(CR129:CR135)</f>
        <v>0</v>
      </c>
      <c r="CS128" s="59">
        <f>SUM(CS129:CS135)</f>
        <v>0</v>
      </c>
      <c r="CT128" s="59">
        <f>SUM(CT129:CT135)</f>
        <v>0</v>
      </c>
      <c r="CU128" s="59">
        <f>SUM(CU129:CU135)</f>
        <v>0</v>
      </c>
      <c r="CV128" s="59">
        <f>SUM(CV129:CV135)</f>
        <v>0</v>
      </c>
      <c r="CW128" s="59">
        <f>SUM(CW129:CW135)</f>
        <v>0</v>
      </c>
      <c r="CX128" s="59">
        <f>SUM(CX129:CX135)</f>
        <v>0</v>
      </c>
      <c r="CY128" s="59">
        <f>SUM(CY129:CY135)</f>
        <v>0</v>
      </c>
      <c r="CZ128" s="59">
        <f>SUM(CZ129:CZ135)</f>
        <v>0</v>
      </c>
      <c r="DA128" s="59">
        <f>SUM(DA129:DA135)</f>
        <v>0</v>
      </c>
      <c r="DB128" s="59">
        <f>SUM(DB129:DB135)</f>
        <v>0</v>
      </c>
      <c r="DC128" s="59">
        <f>SUM(DC129:DC135)</f>
        <v>0</v>
      </c>
      <c r="DD128" s="59">
        <f>SUM(DD129:DD135)</f>
        <v>0</v>
      </c>
      <c r="DE128" s="59">
        <f>SUM(DE129:DE135)</f>
        <v>0</v>
      </c>
      <c r="DF128" s="59">
        <f>SUM(DF129:DF135)</f>
        <v>0</v>
      </c>
      <c r="DG128" s="59">
        <f>SUM(DG129:DG135)</f>
        <v>0</v>
      </c>
      <c r="DH128" s="59">
        <f>SUM(DH129:DH135)</f>
        <v>0</v>
      </c>
      <c r="DI128" s="59">
        <f>SUM(DI129:DI135)</f>
        <v>0</v>
      </c>
      <c r="DJ128" s="59">
        <f>SUM(DJ129:DJ135)</f>
        <v>0</v>
      </c>
      <c r="DK128" s="59">
        <f>SUM(DK129:DK135)</f>
        <v>0</v>
      </c>
      <c r="DL128" s="59">
        <f>SUM(DL129:DL135)</f>
        <v>0</v>
      </c>
      <c r="DM128" s="59">
        <f>SUM(DM129:DM135)</f>
        <v>0</v>
      </c>
      <c r="DN128" s="59">
        <f>SUM(DN129:DN135)</f>
        <v>0</v>
      </c>
      <c r="DO128" s="59">
        <f>SUM(DO129:DO135)</f>
        <v>0</v>
      </c>
      <c r="DP128" s="59">
        <f>SUM(DP129:DP135)</f>
        <v>0</v>
      </c>
      <c r="DQ128" s="59">
        <f>SUM(DQ129:DQ135)</f>
        <v>0</v>
      </c>
      <c r="DR128" s="59">
        <f>SUM(DR129:DR135)</f>
        <v>0</v>
      </c>
      <c r="DS128" s="59">
        <f>SUM(DS129:DS135)</f>
        <v>0</v>
      </c>
      <c r="DT128" s="59">
        <f>SUM(DT129:DT135)</f>
        <v>0</v>
      </c>
      <c r="DU128" s="59">
        <f>SUM(DU129:DU135)</f>
        <v>0</v>
      </c>
      <c r="DV128" s="59">
        <f>SUM(DV129:DV135)</f>
        <v>0</v>
      </c>
      <c r="DW128" s="59">
        <f>SUM(DW129:DW135)</f>
        <v>0</v>
      </c>
      <c r="DX128" s="59">
        <f>SUM(DX129:DX135)</f>
        <v>0</v>
      </c>
      <c r="DY128" s="96">
        <v>15</v>
      </c>
      <c r="DZ128" s="102"/>
    </row>
    <row r="129" spans="1:130">
      <c r="A129" s="4" t="s">
        <v>15</v>
      </c>
      <c r="B129" s="13">
        <v>41258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95"/>
      <c r="DZ129" s="100"/>
    </row>
    <row r="130" spans="1:130">
      <c r="A130" s="4" t="s">
        <v>16</v>
      </c>
      <c r="B130" s="13">
        <v>41259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95"/>
      <c r="DZ130" s="100"/>
    </row>
    <row r="131" spans="1:130">
      <c r="A131" s="4" t="s">
        <v>17</v>
      </c>
      <c r="B131" s="13">
        <v>41260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95"/>
      <c r="DZ131" s="100"/>
    </row>
    <row r="132" spans="1:130">
      <c r="A132" s="4" t="s">
        <v>11</v>
      </c>
      <c r="B132" s="13">
        <v>41261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95"/>
      <c r="DZ132" s="100"/>
    </row>
    <row r="133" spans="1:130">
      <c r="A133" s="4" t="s">
        <v>12</v>
      </c>
      <c r="B133" s="13">
        <v>41262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95"/>
      <c r="DZ133" s="100"/>
    </row>
    <row r="134" spans="1:130">
      <c r="A134" s="4" t="s">
        <v>13</v>
      </c>
      <c r="B134" s="13">
        <v>41263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95"/>
      <c r="DZ134" s="100"/>
    </row>
    <row r="135" spans="1:130" s="7" customFormat="1">
      <c r="A135" s="5" t="s">
        <v>14</v>
      </c>
      <c r="B135" s="55">
        <v>41264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96"/>
      <c r="DZ135" s="101"/>
    </row>
    <row r="136" spans="1:130" s="56" customFormat="1">
      <c r="A136" s="221" t="s">
        <v>20</v>
      </c>
      <c r="B136" s="221"/>
      <c r="C136" s="59">
        <f>C137+C138+C139+C140+C141+C142+C143+C145+C146+C147</f>
        <v>0</v>
      </c>
      <c r="D136" s="59">
        <f>D137+D138+D139+D140+D141+D142+D143+D145+D146+D147</f>
        <v>0</v>
      </c>
      <c r="E136" s="59">
        <f>E137+E138+E139+E140+E141+E142+E143+E145+E146+E147</f>
        <v>0</v>
      </c>
      <c r="F136" s="59">
        <f>F137+F138+F139+F140+F141+F142+F143+F145+F146+F147</f>
        <v>0</v>
      </c>
      <c r="G136" s="59">
        <f>G137+G138+G139+G140+G141+G142+G143+G145+G146+G147</f>
        <v>0</v>
      </c>
      <c r="H136" s="59">
        <f>H137+H138+H139+H140+H141+H142+H143+H145+H146+H147</f>
        <v>0</v>
      </c>
      <c r="I136" s="59">
        <f>I137+I138+I139+I140+I141+I142+I143+I145+I146+I147</f>
        <v>0</v>
      </c>
      <c r="J136" s="59">
        <f>J137+J138+J139+J140+J141+J142+J143+J145+J146+J147</f>
        <v>0</v>
      </c>
      <c r="K136" s="59">
        <f>K137+K138+K139+K140+K141+K142+K143+K145+K146+K147</f>
        <v>0</v>
      </c>
      <c r="L136" s="59">
        <f>L137+L138+L139+L140+L141+L142+L143+L145+L146+L147</f>
        <v>0</v>
      </c>
      <c r="M136" s="59">
        <f>M137+M138+M139+M140+M141+M142+M143+M145+M146+M147</f>
        <v>0</v>
      </c>
      <c r="N136" s="59">
        <f>N137+N138+N139+N140+N141+N142+N143+N145+N146+N147</f>
        <v>0</v>
      </c>
      <c r="O136" s="59">
        <f>O137+O138+O139+O140+O141+O142+O143+O145+O146+O147</f>
        <v>0</v>
      </c>
      <c r="P136" s="59">
        <f>P137+P138+P139+P140+P141+P142+P143+P145+P146+P147</f>
        <v>0</v>
      </c>
      <c r="Q136" s="59">
        <f>Q137+Q138+Q139+Q140+Q141+Q142+Q143+Q145+Q146+Q147</f>
        <v>0</v>
      </c>
      <c r="R136" s="59">
        <f>R137+R138+R139+R140+R141+R142+R143+R145+R146+R147</f>
        <v>0</v>
      </c>
      <c r="S136" s="59">
        <f>S137+S138+S139+S140+S141+S142+S143+S145+S146+S147</f>
        <v>0</v>
      </c>
      <c r="T136" s="59">
        <f>T137+T138+T139+T140+T141+T142+T143+T145+T146+T147</f>
        <v>0</v>
      </c>
      <c r="U136" s="59">
        <f>U137+U138+U139+U140+U141+U142+U143+U145+U146+U147</f>
        <v>0</v>
      </c>
      <c r="V136" s="59">
        <f>V137+V138+V139+V140+V141+V142+V143+V145+V146+V147</f>
        <v>0</v>
      </c>
      <c r="W136" s="59">
        <f>W137+W138+W139+W140+W141+W142+W143+W145+W146+W147</f>
        <v>0</v>
      </c>
      <c r="X136" s="59">
        <f>X137+X138+X139+X140+X141+X142+X143+X145+X146+X147</f>
        <v>0</v>
      </c>
      <c r="Y136" s="59">
        <f>Y137+Y138+Y139+Y140+Y141+Y142+Y143+Y145+Y146+Y147</f>
        <v>0</v>
      </c>
      <c r="Z136" s="59">
        <f>Z137+Z138+Z139+Z140+Z141+Z142+Z143+Z145+Z146+Z147</f>
        <v>0</v>
      </c>
      <c r="AA136" s="59">
        <f>AA137+AA138+AA139+AA140+AA141+AA142+AA143+AA145+AA146+AA147</f>
        <v>0</v>
      </c>
      <c r="AB136" s="59">
        <f>AB137+AB138+AB139+AB140+AB141+AB142+AB143+AB145+AB146+AB147</f>
        <v>0</v>
      </c>
      <c r="AC136" s="59">
        <f>AC137+AC138+AC139+AC140+AC141+AC142+AC143+AC145+AC146+AC147</f>
        <v>0</v>
      </c>
      <c r="AD136" s="59">
        <f>AD137+AD138+AD139+AD140+AD141+AD142+AD143+AD145+AD146+AD147</f>
        <v>0</v>
      </c>
      <c r="AE136" s="59">
        <f>AE137+AE138+AE139+AE140+AE141+AE142+AE143+AE145+AE146+AE147</f>
        <v>0</v>
      </c>
      <c r="AF136" s="59">
        <f>AF137+AF138+AF139+AF140+AF141+AF142+AF143+AF145+AF146+AF147</f>
        <v>0</v>
      </c>
      <c r="AG136" s="59">
        <f>AG137+AG138+AG139+AG140+AG141+AG142+AG143+AG145+AG146+AG147</f>
        <v>0</v>
      </c>
      <c r="AH136" s="59">
        <f>AH137+AH138+AH139+AH140+AH141+AH142+AH143+AH145+AH146+AH147</f>
        <v>0</v>
      </c>
      <c r="AI136" s="59">
        <f>AI137+AI138+AI139+AI140+AI141+AI142+AI143+AI145+AI146+AI147</f>
        <v>0</v>
      </c>
      <c r="AJ136" s="59">
        <f>AJ137+AJ138+AJ139+AJ140+AJ141+AJ142+AJ143+AJ145+AJ146+AJ147</f>
        <v>0</v>
      </c>
      <c r="AK136" s="59">
        <f>AK137+AK138+AK139+AK140+AK141+AK142+AK143+AK145+AK146+AK147</f>
        <v>0</v>
      </c>
      <c r="AL136" s="59">
        <f>AL137+AL138+AL139+AL140+AL141+AL142+AL143+AL145+AL146+AL147</f>
        <v>0</v>
      </c>
      <c r="AM136" s="59">
        <f>AM137+AM138+AM139+AM140+AM141+AM142+AM143+AM145+AM146+AM147</f>
        <v>0</v>
      </c>
      <c r="AN136" s="59">
        <f>AN137+AN138+AN139+AN140+AN141+AN142+AN143+AN145+AN146+AN147</f>
        <v>0</v>
      </c>
      <c r="AO136" s="59">
        <f>AO137+AO138+AO139+AO140+AO141+AO142+AO143+AO145+AO146+AO147</f>
        <v>0</v>
      </c>
      <c r="AP136" s="59">
        <f>AP137+AP138+AP139+AP140+AP141+AP142+AP143+AP145+AP146+AP147</f>
        <v>0</v>
      </c>
      <c r="AQ136" s="59">
        <f>AQ137+AQ138+AQ139+AQ140+AQ141+AQ142+AQ143+AQ145+AQ146+AQ147</f>
        <v>0</v>
      </c>
      <c r="AR136" s="59">
        <f>AR137+AR138+AR139+AR140+AR141+AR142+AR143+AR145+AR146+AR147</f>
        <v>0</v>
      </c>
      <c r="AS136" s="59">
        <f>AS137+AS138+AS139+AS140+AS141+AS142+AS143+AS145+AS146+AS147</f>
        <v>0</v>
      </c>
      <c r="AT136" s="59">
        <f>AT137+AT138+AT139+AT140+AT141+AT142+AT143+AT145+AT146+AT147</f>
        <v>0</v>
      </c>
      <c r="AU136" s="59">
        <f>AU137+AU138+AU139+AU140+AU141+AU142+AU143+AU145+AU146+AU147</f>
        <v>0</v>
      </c>
      <c r="AV136" s="59">
        <f>AV137+AV138+AV139+AV140+AV141+AV142+AV143+AV145+AV146+AV147</f>
        <v>0</v>
      </c>
      <c r="AW136" s="59">
        <f>AW137+AW138+AW139+AW140+AW141+AW142+AW143+AW145+AW146+AW147</f>
        <v>0</v>
      </c>
      <c r="AX136" s="59">
        <f>AX137+AX138+AX139+AX140+AX141+AX142+AX143+AX145+AX146+AX147</f>
        <v>0</v>
      </c>
      <c r="AY136" s="59">
        <f>AY137+AY138+AY139+AY140+AY141+AY142+AY143+AY145+AY146+AY147</f>
        <v>0</v>
      </c>
      <c r="AZ136" s="59">
        <f>AZ137+AZ138+AZ139+AZ140+AZ141+AZ142+AZ143+AZ145+AZ146+AZ147</f>
        <v>0</v>
      </c>
      <c r="BA136" s="59">
        <f>BA137+BA138+BA139+BA140+BA141+BA142+BA143+BA145+BA146+BA147</f>
        <v>0</v>
      </c>
      <c r="BB136" s="59">
        <f>BB137+BB138+BB139+BB140+BB141+BB142+BB143+BB145+BB146+BB147</f>
        <v>0</v>
      </c>
      <c r="BC136" s="59">
        <f>BC137+BC138+BC139+BC140+BC141+BC142+BC143+BC145+BC146+BC147</f>
        <v>0</v>
      </c>
      <c r="BD136" s="59">
        <f>BD137+BD138+BD139+BD140+BD141+BD142+BD143+BD145+BD146+BD147</f>
        <v>0</v>
      </c>
      <c r="BE136" s="59">
        <f>BE137+BE138+BE139+BE140+BE141+BE142+BE143+BE145+BE146+BE147</f>
        <v>0</v>
      </c>
      <c r="BF136" s="59">
        <f>BF137+BF138+BF139+BF140+BF141+BF142+BF143+BF145+BF146+BF147</f>
        <v>0</v>
      </c>
      <c r="BG136" s="59">
        <f>BG137+BG138+BG139+BG140+BG141+BG142+BG143+BG145+BG146+BG147</f>
        <v>0</v>
      </c>
      <c r="BH136" s="59">
        <f>BH137+BH138+BH139+BH140+BH141+BH142+BH143+BH145+BH146+BH147</f>
        <v>0</v>
      </c>
      <c r="BI136" s="59">
        <f>BI137+BI138+BI139+BI140+BI141+BI142+BI143+BI145+BI146+BI147</f>
        <v>0</v>
      </c>
      <c r="BJ136" s="59">
        <f>BJ137+BJ138+BJ139+BJ140+BJ141+BJ142+BJ143+BJ145+BJ146+BJ147</f>
        <v>0</v>
      </c>
      <c r="BK136" s="59">
        <f>BK137+BK138+BK139+BK140+BK141+BK142+BK143+BK145+BK146+BK147</f>
        <v>0</v>
      </c>
      <c r="BL136" s="59">
        <f>BL137+BL138+BL139+BL140+BL141+BL142+BL143+BL145+BL146+BL147</f>
        <v>0</v>
      </c>
      <c r="BM136" s="59">
        <f>BM137+BM138+BM139+BM140+BM141+BM142+BM143+BM145+BM146+BM147</f>
        <v>0</v>
      </c>
      <c r="BN136" s="59">
        <f>BN137+BN138+BN139+BN140+BN141+BN142+BN143+BN145+BN146+BN147</f>
        <v>0</v>
      </c>
      <c r="BO136" s="59">
        <f>BO137+BO138+BO139+BO140+BO141+BO142+BO143+BO145+BO146+BO147</f>
        <v>0</v>
      </c>
      <c r="BP136" s="59">
        <f>BP137+BP138+BP139+BP140+BP141+BP142+BP143+BP145+BP146+BP147</f>
        <v>0</v>
      </c>
      <c r="BQ136" s="59">
        <f>BQ137+BQ138+BQ139+BQ140+BQ141+BQ142+BQ143+BQ145+BQ146+BQ147</f>
        <v>0</v>
      </c>
      <c r="BR136" s="59">
        <f>BR137+BR138+BR139+BR140+BR141+BR142+BR143+BR145+BR146+BR147</f>
        <v>0</v>
      </c>
      <c r="BS136" s="59">
        <f>BS137+BS138+BS139+BS140+BS141+BS142+BS143+BS145+BS146+BS147</f>
        <v>0</v>
      </c>
      <c r="BT136" s="59">
        <f>BT137+BT138+BT139+BT140+BT141+BT142+BT143+BT145+BT146+BT147</f>
        <v>0</v>
      </c>
      <c r="BU136" s="59">
        <f>BU137+BU138+BU139+BU140+BU141+BU142+BU143+BU145+BU146+BU147</f>
        <v>0</v>
      </c>
      <c r="BV136" s="59">
        <f>BV137+BV138+BV139+BV140+BV141+BV142+BV143+BV145+BV146+BV147</f>
        <v>0</v>
      </c>
      <c r="BW136" s="59">
        <f>BW137+BW138+BW139+BW140+BW141+BW142+BW143+BW145+BW146+BW147</f>
        <v>0</v>
      </c>
      <c r="BX136" s="59">
        <f>BX137+BX138+BX139+BX140+BX141+BX142+BX143+BX145+BX146+BX147</f>
        <v>0</v>
      </c>
      <c r="BY136" s="59">
        <f>BY137+BY138+BY139+BY140+BY141+BY142+BY143+BY145+BY146+BY147</f>
        <v>0</v>
      </c>
      <c r="BZ136" s="59">
        <f>BZ137+BZ138+BZ139+BZ140+BZ141+BZ142+BZ143+BZ145+BZ146+BZ147</f>
        <v>0</v>
      </c>
      <c r="CA136" s="59">
        <f>CA137+CA138+CA139+CA140+CA141+CA142+CA143+CA145+CA146+CA147</f>
        <v>0</v>
      </c>
      <c r="CB136" s="59">
        <f>CB137+CB138+CB139+CB140+CB141+CB142+CB143+CB145+CB146+CB147</f>
        <v>0</v>
      </c>
      <c r="CC136" s="59">
        <f>CC137+CC138+CC139+CC140+CC141+CC142+CC143+CC145+CC146+CC147</f>
        <v>0</v>
      </c>
      <c r="CD136" s="59">
        <f>CD137+CD138+CD139+CD140+CD141+CD142+CD143+CD145+CD146+CD147</f>
        <v>0</v>
      </c>
      <c r="CE136" s="59">
        <f>CE137+CE138+CE139+CE140+CE141+CE142+CE143+CE145+CE146+CE147</f>
        <v>0</v>
      </c>
      <c r="CF136" s="59">
        <f>CF137+CF138+CF139+CF140+CF141+CF142+CF143+CF145+CF146+CF147</f>
        <v>0</v>
      </c>
      <c r="CG136" s="59">
        <f>CG137+CG138+CG139+CG140+CG141+CG142+CG143+CG145+CG146+CG147</f>
        <v>0</v>
      </c>
      <c r="CH136" s="59">
        <f>CH137+CH138+CH139+CH140+CH141+CH142+CH143+CH145+CH146+CH147</f>
        <v>0</v>
      </c>
      <c r="CI136" s="59">
        <f>CI137+CI138+CI139+CI140+CI141+CI142+CI143+CI145+CI146+CI147</f>
        <v>0</v>
      </c>
      <c r="CJ136" s="59">
        <f>CJ137+CJ138+CJ139+CJ140+CJ141+CJ142+CJ143+CJ145+CJ146+CJ147</f>
        <v>0</v>
      </c>
      <c r="CK136" s="59">
        <f>CK137+CK138+CK139+CK140+CK141+CK142+CK143+CK145+CK146+CK147</f>
        <v>0</v>
      </c>
      <c r="CL136" s="59">
        <f>CL137+CL138+CL139+CL140+CL141+CL142+CL143+CL145+CL146+CL147</f>
        <v>0</v>
      </c>
      <c r="CM136" s="59">
        <f>CM137+CM138+CM139+CM140+CM141+CM142+CM143+CM145+CM146+CM147</f>
        <v>0</v>
      </c>
      <c r="CN136" s="59">
        <f>CN137+CN138+CN139+CN140+CN141+CN142+CN143+CN145+CN146+CN147</f>
        <v>0</v>
      </c>
      <c r="CO136" s="59">
        <f>CO137+CO138+CO139+CO140+CO141+CO142+CO143+CO145+CO146+CO147</f>
        <v>0</v>
      </c>
      <c r="CP136" s="59">
        <f>CP137+CP138+CP139+CP140+CP141+CP142+CP143+CP145+CP146+CP147</f>
        <v>0</v>
      </c>
      <c r="CQ136" s="59">
        <f>CQ137+CQ138+CQ139+CQ140+CQ141+CQ142+CQ143+CQ145+CQ146+CQ147</f>
        <v>0</v>
      </c>
      <c r="CR136" s="59">
        <f>CR137+CR138+CR139+CR140+CR141+CR142+CR143+CR145+CR146+CR147</f>
        <v>0</v>
      </c>
      <c r="CS136" s="59">
        <f>CS137+CS138+CS139+CS140+CS141+CS142+CS143+CS145+CS146+CS147</f>
        <v>0</v>
      </c>
      <c r="CT136" s="59">
        <f>CT137+CT138+CT139+CT140+CT141+CT142+CT143+CT145+CT146+CT147</f>
        <v>0</v>
      </c>
      <c r="CU136" s="59">
        <f>CU137+CU138+CU139+CU140+CU141+CU142+CU143+CU145+CU146+CU147</f>
        <v>0</v>
      </c>
      <c r="CV136" s="59">
        <f>CV137+CV138+CV139+CV140+CV141+CV142+CV143+CV145+CV146+CV147</f>
        <v>0</v>
      </c>
      <c r="CW136" s="59">
        <f>CW137+CW138+CW139+CW140+CW141+CW142+CW143+CW145+CW146+CW147</f>
        <v>0</v>
      </c>
      <c r="CX136" s="59">
        <f>CX137+CX138+CX139+CX140+CX141+CX142+CX143+CX145+CX146+CX147</f>
        <v>0</v>
      </c>
      <c r="CY136" s="59">
        <f>CY137+CY138+CY139+CY140+CY141+CY142+CY143+CY145+CY146+CY147</f>
        <v>0</v>
      </c>
      <c r="CZ136" s="59">
        <f>CZ137+CZ138+CZ139+CZ140+CZ141+CZ142+CZ143+CZ145+CZ146+CZ147</f>
        <v>0</v>
      </c>
      <c r="DA136" s="59">
        <f>DA137+DA138+DA139+DA140+DA141+DA142+DA143+DA145+DA146+DA147</f>
        <v>0</v>
      </c>
      <c r="DB136" s="59">
        <f>DB137+DB138+DB139+DB140+DB141+DB142+DB143+DB145+DB146+DB147</f>
        <v>0</v>
      </c>
      <c r="DC136" s="59">
        <f>DC137+DC138+DC139+DC140+DC141+DC142+DC143+DC145+DC146+DC147</f>
        <v>0</v>
      </c>
      <c r="DD136" s="59">
        <f>DD137+DD138+DD139+DD140+DD141+DD142+DD143+DD145+DD146+DD147</f>
        <v>0</v>
      </c>
      <c r="DE136" s="59">
        <f>DE137+DE138+DE139+DE140+DE141+DE142+DE143+DE145+DE146+DE147</f>
        <v>0</v>
      </c>
      <c r="DF136" s="59">
        <f>DF137+DF138+DF139+DF140+DF141+DF142+DF143+DF145+DF146+DF147</f>
        <v>0</v>
      </c>
      <c r="DG136" s="59">
        <f>DG137+DG138+DG139+DG140+DG141+DG142+DG143+DG145+DG146+DG147</f>
        <v>0</v>
      </c>
      <c r="DH136" s="59">
        <f>DH137+DH138+DH139+DH140+DH141+DH142+DH143+DH145+DH146+DH147</f>
        <v>0</v>
      </c>
      <c r="DI136" s="59">
        <f>DI137+DI138+DI139+DI140+DI141+DI142+DI143+DI145+DI146+DI147</f>
        <v>0</v>
      </c>
      <c r="DJ136" s="59">
        <f>DJ137+DJ138+DJ139+DJ140+DJ141+DJ142+DJ143+DJ145+DJ146+DJ147</f>
        <v>0</v>
      </c>
      <c r="DK136" s="59">
        <f>DK137+DK138+DK139+DK140+DK141+DK142+DK143+DK145+DK146+DK147</f>
        <v>0</v>
      </c>
      <c r="DL136" s="59">
        <f>DL137+DL138+DL139+DL140+DL141+DL142+DL143+DL145+DL146+DL147</f>
        <v>0</v>
      </c>
      <c r="DM136" s="59">
        <f>DM137+DM138+DM139+DM140+DM141+DM142+DM143+DM145+DM146+DM147</f>
        <v>0</v>
      </c>
      <c r="DN136" s="59">
        <f>DN137+DN138+DN139+DN140+DN141+DN142+DN143+DN145+DN146+DN147</f>
        <v>0</v>
      </c>
      <c r="DO136" s="59">
        <f>DO137+DO138+DO139+DO140+DO141+DO142+DO143+DO145+DO146+DO147</f>
        <v>0</v>
      </c>
      <c r="DP136" s="59">
        <f>DP137+DP138+DP139+DP140+DP141+DP142+DP143+DP145+DP146+DP147</f>
        <v>0</v>
      </c>
      <c r="DQ136" s="59">
        <f>DQ137+DQ138+DQ139+DQ140+DQ141+DQ142+DQ143+DQ145+DQ146+DQ147</f>
        <v>0</v>
      </c>
      <c r="DR136" s="59">
        <f>DR137+DR138+DR139+DR140+DR141+DR142+DR143+DR145+DR146+DR147</f>
        <v>0</v>
      </c>
      <c r="DS136" s="59">
        <f>DS137+DS138+DS139+DS140+DS141+DS142+DS143+DS145+DS146+DS147</f>
        <v>0</v>
      </c>
      <c r="DT136" s="59">
        <f>DT137+DT138+DT139+DT140+DT141+DT142+DT143+DT145+DT146+DT147</f>
        <v>0</v>
      </c>
      <c r="DU136" s="59">
        <f>DU137+DU138+DU139+DU140+DU141+DU142+DU143+DU145+DU146+DU147</f>
        <v>0</v>
      </c>
      <c r="DV136" s="59">
        <f>DV137+DV138+DV139+DV140+DV141+DV142+DV143+DV145+DV146+DV147</f>
        <v>0</v>
      </c>
      <c r="DW136" s="59">
        <f>DW137+DW138+DW139+DW140+DW141+DW142+DW143+DW145+DW146+DW147</f>
        <v>0</v>
      </c>
      <c r="DX136" s="59">
        <f>DX137+DX138+DX139+DX140+DX141+DX142+DX143+DX145+DX146+DX147</f>
        <v>0</v>
      </c>
      <c r="DY136" s="96">
        <v>16</v>
      </c>
      <c r="DZ136" s="102"/>
    </row>
    <row r="137" spans="1:130">
      <c r="A137" s="4" t="s">
        <v>15</v>
      </c>
      <c r="B137" s="13">
        <v>41265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95"/>
      <c r="DZ137" s="100"/>
    </row>
    <row r="138" spans="1:130">
      <c r="A138" s="4" t="s">
        <v>16</v>
      </c>
      <c r="B138" s="13">
        <v>41266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95"/>
      <c r="DZ138" s="100"/>
    </row>
    <row r="139" spans="1:130">
      <c r="A139" s="4" t="s">
        <v>17</v>
      </c>
      <c r="B139" s="13">
        <v>41267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95"/>
      <c r="DZ139" s="100"/>
    </row>
    <row r="140" spans="1:130">
      <c r="A140" s="4" t="s">
        <v>11</v>
      </c>
      <c r="B140" s="13">
        <v>41268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95"/>
      <c r="DZ140" s="100"/>
    </row>
    <row r="141" spans="1:130">
      <c r="A141" s="4" t="s">
        <v>12</v>
      </c>
      <c r="B141" s="13">
        <v>41269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95"/>
      <c r="DZ141" s="100"/>
    </row>
    <row r="142" spans="1:130">
      <c r="A142" s="4" t="s">
        <v>13</v>
      </c>
      <c r="B142" s="13">
        <v>41270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95"/>
      <c r="DZ142" s="100"/>
    </row>
    <row r="143" spans="1:130" s="7" customFormat="1">
      <c r="A143" s="5" t="s">
        <v>14</v>
      </c>
      <c r="B143" s="55">
        <v>41271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96"/>
      <c r="DZ143" s="101"/>
    </row>
    <row r="144" spans="1:130" s="20" customFormat="1" ht="24.95" customHeight="1">
      <c r="A144" s="219" t="s">
        <v>30</v>
      </c>
      <c r="B144" s="220"/>
      <c r="C144" s="18">
        <f>C136+C128+C120+C112</f>
        <v>0</v>
      </c>
      <c r="D144" s="18">
        <f>D136+D128+D120+D112</f>
        <v>0</v>
      </c>
      <c r="E144" s="18">
        <f>E136+E128+E120+E112</f>
        <v>0</v>
      </c>
      <c r="F144" s="18">
        <f>F136+F128+F120+F112</f>
        <v>0</v>
      </c>
      <c r="G144" s="18">
        <f>G136+G128+G120+G112</f>
        <v>0</v>
      </c>
      <c r="H144" s="18">
        <f>H136+H128+H120+H112</f>
        <v>0</v>
      </c>
      <c r="I144" s="18">
        <f>I136+I128+I120+I112</f>
        <v>0</v>
      </c>
      <c r="J144" s="18">
        <f>J136+J128+J120+J112</f>
        <v>0</v>
      </c>
      <c r="K144" s="18">
        <f>K136+K128+K120+K112</f>
        <v>0</v>
      </c>
      <c r="L144" s="18">
        <f>L136+L128+L120+L112</f>
        <v>0</v>
      </c>
      <c r="M144" s="18">
        <f>M136+M128+M120+M112</f>
        <v>0</v>
      </c>
      <c r="N144" s="18">
        <f>N136+N128+N120+N112</f>
        <v>0</v>
      </c>
      <c r="O144" s="18">
        <f>O136+O128+O120+O112</f>
        <v>0</v>
      </c>
      <c r="P144" s="18">
        <f>P136+P128+P120+P112</f>
        <v>0</v>
      </c>
      <c r="Q144" s="18">
        <f>Q136+Q128+Q120+Q112</f>
        <v>0</v>
      </c>
      <c r="R144" s="18">
        <f>R136+R128+R120+R112</f>
        <v>0</v>
      </c>
      <c r="S144" s="18">
        <f>S136+S128+S120+S112</f>
        <v>0</v>
      </c>
      <c r="T144" s="18">
        <f>T136+T128+T120+T112</f>
        <v>0</v>
      </c>
      <c r="U144" s="18">
        <f>U136+U128+U120+U112</f>
        <v>0</v>
      </c>
      <c r="V144" s="18">
        <f>V136+V128+V120+V112</f>
        <v>0</v>
      </c>
      <c r="W144" s="18">
        <f>W136+W128+W120+W112</f>
        <v>0</v>
      </c>
      <c r="X144" s="18">
        <f>X136+X128+X120+X112</f>
        <v>0</v>
      </c>
      <c r="Y144" s="18">
        <f>Y136+Y128+Y120+Y112</f>
        <v>0</v>
      </c>
      <c r="Z144" s="18">
        <f>Z136+Z128+Z120+Z112</f>
        <v>0</v>
      </c>
      <c r="AA144" s="18">
        <f>AA136+AA128+AA120+AA112</f>
        <v>0</v>
      </c>
      <c r="AB144" s="18">
        <f>AB136+AB128+AB120+AB112</f>
        <v>0</v>
      </c>
      <c r="AC144" s="18">
        <f>AC136+AC128+AC120+AC112</f>
        <v>0</v>
      </c>
      <c r="AD144" s="18">
        <f>AD136+AD128+AD120+AD112</f>
        <v>0</v>
      </c>
      <c r="AE144" s="18">
        <f>AE136+AE128+AE120+AE112</f>
        <v>0</v>
      </c>
      <c r="AF144" s="18">
        <f>AF136+AF128+AF120+AF112</f>
        <v>0</v>
      </c>
      <c r="AG144" s="18">
        <f>AG136+AG128+AG120+AG112</f>
        <v>0</v>
      </c>
      <c r="AH144" s="18">
        <f>AH136+AH128+AH120+AH112</f>
        <v>0</v>
      </c>
      <c r="AI144" s="18">
        <f>AI136+AI128+AI120+AI112</f>
        <v>0</v>
      </c>
      <c r="AJ144" s="18">
        <f>AJ136+AJ128+AJ120+AJ112</f>
        <v>0</v>
      </c>
      <c r="AK144" s="18">
        <f>AK136+AK128+AK120+AK112</f>
        <v>0</v>
      </c>
      <c r="AL144" s="18">
        <f>AL136+AL128+AL120+AL112</f>
        <v>0</v>
      </c>
      <c r="AM144" s="18">
        <f>AM136+AM128+AM120+AM112</f>
        <v>0</v>
      </c>
      <c r="AN144" s="18">
        <f>AN136+AN128+AN120+AN112</f>
        <v>0</v>
      </c>
      <c r="AO144" s="18">
        <f>AO136+AO128+AO120+AO112</f>
        <v>0</v>
      </c>
      <c r="AP144" s="18">
        <f>AP136+AP128+AP120+AP112</f>
        <v>0</v>
      </c>
      <c r="AQ144" s="18">
        <f>AQ136+AQ128+AQ120+AQ112</f>
        <v>0</v>
      </c>
      <c r="AR144" s="18">
        <f>AR136+AR128+AR120+AR112</f>
        <v>0</v>
      </c>
      <c r="AS144" s="18">
        <f>AS136+AS128+AS120+AS112</f>
        <v>0</v>
      </c>
      <c r="AT144" s="18">
        <f>AT136+AT128+AT120+AT112</f>
        <v>0</v>
      </c>
      <c r="AU144" s="18">
        <f>AU136+AU128+AU120+AU112</f>
        <v>0</v>
      </c>
      <c r="AV144" s="18">
        <f>AV136+AV128+AV120+AV112</f>
        <v>0</v>
      </c>
      <c r="AW144" s="18">
        <f>AW136+AW128+AW120+AW112</f>
        <v>0</v>
      </c>
      <c r="AX144" s="18">
        <f>AX136+AX128+AX120+AX112</f>
        <v>0</v>
      </c>
      <c r="AY144" s="18">
        <f>AY136+AY128+AY120+AY112</f>
        <v>0</v>
      </c>
      <c r="AZ144" s="18">
        <f>AZ136+AZ128+AZ120+AZ112</f>
        <v>0</v>
      </c>
      <c r="BA144" s="18">
        <f>BA136+BA128+BA120+BA112</f>
        <v>0</v>
      </c>
      <c r="BB144" s="18">
        <f>BB136+BB128+BB120+BB112</f>
        <v>0</v>
      </c>
      <c r="BC144" s="18">
        <f>BC136+BC128+BC120+BC112</f>
        <v>0</v>
      </c>
      <c r="BD144" s="18">
        <f>BD136+BD128+BD120+BD112</f>
        <v>0</v>
      </c>
      <c r="BE144" s="18">
        <f>BE136+BE128+BE120+BE112</f>
        <v>0</v>
      </c>
      <c r="BF144" s="18">
        <f>BF136+BF128+BF120+BF112</f>
        <v>0</v>
      </c>
      <c r="BG144" s="18">
        <f>BG136+BG128+BG120+BG112</f>
        <v>0</v>
      </c>
      <c r="BH144" s="18">
        <f>BH136+BH128+BH120+BH112</f>
        <v>0</v>
      </c>
      <c r="BI144" s="18">
        <f>BI136+BI128+BI120+BI112</f>
        <v>0</v>
      </c>
      <c r="BJ144" s="18">
        <f>BJ136+BJ128+BJ120+BJ112</f>
        <v>0</v>
      </c>
      <c r="BK144" s="18">
        <f>BK136+BK128+BK120+BK112</f>
        <v>0</v>
      </c>
      <c r="BL144" s="18">
        <f>BL136+BL128+BL120+BL112</f>
        <v>0</v>
      </c>
      <c r="BM144" s="18">
        <f>BM136+BM128+BM120+BM112</f>
        <v>0</v>
      </c>
      <c r="BN144" s="18">
        <f>BN136+BN128+BN120+BN112</f>
        <v>0</v>
      </c>
      <c r="BO144" s="18">
        <f>BO136+BO128+BO120+BO112</f>
        <v>0</v>
      </c>
      <c r="BP144" s="18">
        <f>BP136+BP128+BP120+BP112</f>
        <v>0</v>
      </c>
      <c r="BQ144" s="18">
        <f>BQ136+BQ128+BQ120+BQ112</f>
        <v>0</v>
      </c>
      <c r="BR144" s="18">
        <f>BR136+BR128+BR120+BR112</f>
        <v>0</v>
      </c>
      <c r="BS144" s="18">
        <f>BS136+BS128+BS120+BS112</f>
        <v>0</v>
      </c>
      <c r="BT144" s="18">
        <f>BT136+BT128+BT120+BT112</f>
        <v>0</v>
      </c>
      <c r="BU144" s="18">
        <f>BU136+BU128+BU120+BU112</f>
        <v>0</v>
      </c>
      <c r="BV144" s="18">
        <f>BV136+BV128+BV120+BV112</f>
        <v>0</v>
      </c>
      <c r="BW144" s="18">
        <f>BW136+BW128+BW120+BW112</f>
        <v>0</v>
      </c>
      <c r="BX144" s="18">
        <f>BX136+BX128+BX120+BX112</f>
        <v>0</v>
      </c>
      <c r="BY144" s="18">
        <f>BY136+BY128+BY120+BY112</f>
        <v>0</v>
      </c>
      <c r="BZ144" s="18">
        <f>BZ136+BZ128+BZ120+BZ112</f>
        <v>0</v>
      </c>
      <c r="CA144" s="18">
        <f>CA136+CA128+CA120+CA112</f>
        <v>0</v>
      </c>
      <c r="CB144" s="18">
        <f>CB136+CB128+CB120+CB112</f>
        <v>0</v>
      </c>
      <c r="CC144" s="18">
        <f>CC136+CC128+CC120+CC112</f>
        <v>0</v>
      </c>
      <c r="CD144" s="18">
        <f>CD136+CD128+CD120+CD112</f>
        <v>0</v>
      </c>
      <c r="CE144" s="18">
        <f>CE136+CE128+CE120+CE112</f>
        <v>0</v>
      </c>
      <c r="CF144" s="18">
        <f>CF136+CF128+CF120+CF112</f>
        <v>0</v>
      </c>
      <c r="CG144" s="18">
        <f>CG136+CG128+CG120+CG112</f>
        <v>0</v>
      </c>
      <c r="CH144" s="18">
        <f>CH136+CH128+CH120+CH112</f>
        <v>0</v>
      </c>
      <c r="CI144" s="18">
        <f>CI136+CI128+CI120+CI112</f>
        <v>0</v>
      </c>
      <c r="CJ144" s="18">
        <f>CJ136+CJ128+CJ120+CJ112</f>
        <v>0</v>
      </c>
      <c r="CK144" s="18">
        <f>CK136+CK128+CK120+CK112</f>
        <v>0</v>
      </c>
      <c r="CL144" s="18">
        <f>CL136+CL128+CL120+CL112</f>
        <v>0</v>
      </c>
      <c r="CM144" s="18">
        <f>CM136+CM128+CM120+CM112</f>
        <v>0</v>
      </c>
      <c r="CN144" s="18">
        <f>CN136+CN128+CN120+CN112</f>
        <v>0</v>
      </c>
      <c r="CO144" s="18">
        <f>CO136+CO128+CO120+CO112</f>
        <v>0</v>
      </c>
      <c r="CP144" s="18">
        <f>CP136+CP128+CP120+CP112</f>
        <v>0</v>
      </c>
      <c r="CQ144" s="18">
        <f>CQ136+CQ128+CQ120+CQ112</f>
        <v>0</v>
      </c>
      <c r="CR144" s="18">
        <f>CR136+CR128+CR120+CR112</f>
        <v>0</v>
      </c>
      <c r="CS144" s="18">
        <f>CS136+CS128+CS120+CS112</f>
        <v>0</v>
      </c>
      <c r="CT144" s="18">
        <f>CT136+CT128+CT120+CT112</f>
        <v>0</v>
      </c>
      <c r="CU144" s="18">
        <f>CU136+CU128+CU120+CU112</f>
        <v>0</v>
      </c>
      <c r="CV144" s="18">
        <f>CV136+CV128+CV120+CV112</f>
        <v>0</v>
      </c>
      <c r="CW144" s="18">
        <f>CW136+CW128+CW120+CW112</f>
        <v>0</v>
      </c>
      <c r="CX144" s="18">
        <f>CX136+CX128+CX120+CX112</f>
        <v>0</v>
      </c>
      <c r="CY144" s="18">
        <f>CY136+CY128+CY120+CY112</f>
        <v>0</v>
      </c>
      <c r="CZ144" s="18">
        <f>CZ136+CZ128+CZ120+CZ112</f>
        <v>0</v>
      </c>
      <c r="DA144" s="18">
        <f>DA136+DA128+DA120+DA112</f>
        <v>0</v>
      </c>
      <c r="DB144" s="18">
        <f>DB136+DB128+DB120+DB112</f>
        <v>0</v>
      </c>
      <c r="DC144" s="18">
        <f>DC136+DC128+DC120+DC112</f>
        <v>0</v>
      </c>
      <c r="DD144" s="18">
        <f>DD136+DD128+DD120+DD112</f>
        <v>0</v>
      </c>
      <c r="DE144" s="18">
        <f>DE136+DE128+DE120+DE112</f>
        <v>0</v>
      </c>
      <c r="DF144" s="18">
        <f>DF136+DF128+DF120+DF112</f>
        <v>0</v>
      </c>
      <c r="DG144" s="18">
        <f>DG136+DG128+DG120+DG112</f>
        <v>0</v>
      </c>
      <c r="DH144" s="18">
        <f>DH136+DH128+DH120+DH112</f>
        <v>0</v>
      </c>
      <c r="DI144" s="18">
        <f>DI136+DI128+DI120+DI112</f>
        <v>0</v>
      </c>
      <c r="DJ144" s="18">
        <f>DJ136+DJ128+DJ120+DJ112</f>
        <v>0</v>
      </c>
      <c r="DK144" s="18">
        <f>DK136+DK128+DK120+DK112</f>
        <v>0</v>
      </c>
      <c r="DL144" s="18">
        <f>DL136+DL128+DL120+DL112</f>
        <v>0</v>
      </c>
      <c r="DM144" s="18">
        <f>DM136+DM128+DM120+DM112</f>
        <v>0</v>
      </c>
      <c r="DN144" s="18">
        <f>DN136+DN128+DN120+DN112</f>
        <v>0</v>
      </c>
      <c r="DO144" s="18">
        <f>DO136+DO128+DO120+DO112</f>
        <v>0</v>
      </c>
      <c r="DP144" s="18">
        <f>DP136+DP128+DP120+DP112</f>
        <v>0</v>
      </c>
      <c r="DQ144" s="18">
        <f>DQ136+DQ128+DQ120+DQ112</f>
        <v>0</v>
      </c>
      <c r="DR144" s="18">
        <f>DR136+DR128+DR120+DR112</f>
        <v>0</v>
      </c>
      <c r="DS144" s="18">
        <f>DS136+DS128+DS120+DS112</f>
        <v>0</v>
      </c>
      <c r="DT144" s="18">
        <f>DT136+DT128+DT120+DT112</f>
        <v>0</v>
      </c>
      <c r="DU144" s="18">
        <f>DU136+DU128+DU120+DU112</f>
        <v>0</v>
      </c>
      <c r="DV144" s="18">
        <f>DV136+DV128+DV120+DV112</f>
        <v>0</v>
      </c>
      <c r="DW144" s="18">
        <f>DW136+DW128+DW120+DW112</f>
        <v>0</v>
      </c>
      <c r="DX144" s="18">
        <f>DX136+DX128+DX120+DX112</f>
        <v>0</v>
      </c>
      <c r="DY144" s="98"/>
      <c r="DZ144" s="105">
        <v>4</v>
      </c>
    </row>
    <row r="145" spans="1:130">
      <c r="A145" s="4" t="s">
        <v>15</v>
      </c>
      <c r="B145" s="13">
        <v>41272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95"/>
      <c r="DZ145" s="100"/>
    </row>
    <row r="146" spans="1:130">
      <c r="A146" s="4" t="s">
        <v>16</v>
      </c>
      <c r="B146" s="13">
        <v>41273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95"/>
      <c r="DZ146" s="100"/>
    </row>
    <row r="147" spans="1:130">
      <c r="A147" s="4" t="s">
        <v>17</v>
      </c>
      <c r="B147" s="13">
        <v>41274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95"/>
      <c r="DZ147" s="100"/>
    </row>
    <row r="148" spans="1:130" s="56" customFormat="1">
      <c r="A148" s="221" t="s">
        <v>24</v>
      </c>
      <c r="B148" s="222"/>
      <c r="C148" s="59">
        <f>SUM(C149:C152)</f>
        <v>0</v>
      </c>
      <c r="D148" s="59">
        <f>SUM(D149:D152)</f>
        <v>0</v>
      </c>
      <c r="E148" s="59">
        <f>SUM(E149:E152)</f>
        <v>0</v>
      </c>
      <c r="F148" s="59">
        <f>SUM(F149:F152)</f>
        <v>0</v>
      </c>
      <c r="G148" s="59">
        <f>SUM(G149:G152)</f>
        <v>0</v>
      </c>
      <c r="H148" s="59">
        <f>SUM(H149:H152)</f>
        <v>0</v>
      </c>
      <c r="I148" s="59">
        <f>SUM(I149:I152)</f>
        <v>0</v>
      </c>
      <c r="J148" s="59">
        <f>SUM(J149:J152)</f>
        <v>0</v>
      </c>
      <c r="K148" s="59">
        <f>SUM(K149:K152)</f>
        <v>0</v>
      </c>
      <c r="L148" s="59">
        <f>SUM(L149:L152)</f>
        <v>0</v>
      </c>
      <c r="M148" s="59">
        <f>SUM(M149:M152)</f>
        <v>0</v>
      </c>
      <c r="N148" s="59">
        <f>SUM(N149:N152)</f>
        <v>0</v>
      </c>
      <c r="O148" s="59">
        <f>SUM(O149:O152)</f>
        <v>0</v>
      </c>
      <c r="P148" s="59">
        <f>SUM(P149:P152)</f>
        <v>0</v>
      </c>
      <c r="Q148" s="59">
        <f>SUM(Q149:Q152)</f>
        <v>0</v>
      </c>
      <c r="R148" s="59">
        <f>SUM(R149:R152)</f>
        <v>0</v>
      </c>
      <c r="S148" s="59">
        <f>SUM(S149:S152)</f>
        <v>0</v>
      </c>
      <c r="T148" s="59">
        <f>SUM(T149:T152)</f>
        <v>0</v>
      </c>
      <c r="U148" s="59">
        <f>SUM(U149:U152)</f>
        <v>0</v>
      </c>
      <c r="V148" s="59">
        <f>SUM(V149:V152)</f>
        <v>0</v>
      </c>
      <c r="W148" s="59">
        <f>SUM(W149:W152)</f>
        <v>0</v>
      </c>
      <c r="X148" s="59">
        <f>SUM(X149:X152)</f>
        <v>0</v>
      </c>
      <c r="Y148" s="59">
        <f>SUM(Y149:Y152)</f>
        <v>0</v>
      </c>
      <c r="Z148" s="59">
        <f>SUM(Z149:Z152)</f>
        <v>0</v>
      </c>
      <c r="AA148" s="59">
        <f>SUM(AA149:AA152)</f>
        <v>0</v>
      </c>
      <c r="AB148" s="59">
        <f>SUM(AB149:AB152)</f>
        <v>0</v>
      </c>
      <c r="AC148" s="59">
        <f>SUM(AC149:AC152)</f>
        <v>0</v>
      </c>
      <c r="AD148" s="59">
        <f>SUM(AD149:AD152)</f>
        <v>0</v>
      </c>
      <c r="AE148" s="59">
        <f>SUM(AE149:AE152)</f>
        <v>0</v>
      </c>
      <c r="AF148" s="59">
        <f>SUM(AF149:AF152)</f>
        <v>0</v>
      </c>
      <c r="AG148" s="59">
        <f>SUM(AG149:AG152)</f>
        <v>0</v>
      </c>
      <c r="AH148" s="59">
        <f>SUM(AH149:AH152)</f>
        <v>0</v>
      </c>
      <c r="AI148" s="59">
        <f>SUM(AI149:AI152)</f>
        <v>0</v>
      </c>
      <c r="AJ148" s="59">
        <f>SUM(AJ149:AJ152)</f>
        <v>0</v>
      </c>
      <c r="AK148" s="59">
        <f>SUM(AK149:AK152)</f>
        <v>0</v>
      </c>
      <c r="AL148" s="59">
        <f>SUM(AL149:AL152)</f>
        <v>0</v>
      </c>
      <c r="AM148" s="59">
        <f>SUM(AM149:AM152)</f>
        <v>0</v>
      </c>
      <c r="AN148" s="59">
        <f>SUM(AN149:AN152)</f>
        <v>0</v>
      </c>
      <c r="AO148" s="59">
        <f>SUM(AO149:AO152)</f>
        <v>0</v>
      </c>
      <c r="AP148" s="59">
        <f>SUM(AP149:AP152)</f>
        <v>0</v>
      </c>
      <c r="AQ148" s="59">
        <f>SUM(AQ149:AQ152)</f>
        <v>0</v>
      </c>
      <c r="AR148" s="59">
        <f>SUM(AR149:AR152)</f>
        <v>0</v>
      </c>
      <c r="AS148" s="59">
        <f>SUM(AS149:AS152)</f>
        <v>0</v>
      </c>
      <c r="AT148" s="59">
        <f>SUM(AT149:AT152)</f>
        <v>0</v>
      </c>
      <c r="AU148" s="59">
        <f>SUM(AU149:AU152)</f>
        <v>0</v>
      </c>
      <c r="AV148" s="59">
        <f>SUM(AV149:AV152)</f>
        <v>0</v>
      </c>
      <c r="AW148" s="59">
        <f>SUM(AW149:AW152)</f>
        <v>0</v>
      </c>
      <c r="AX148" s="59">
        <f>SUM(AX149:AX152)</f>
        <v>0</v>
      </c>
      <c r="AY148" s="59">
        <f>SUM(AY149:AY152)</f>
        <v>0</v>
      </c>
      <c r="AZ148" s="59">
        <f>SUM(AZ149:AZ152)</f>
        <v>0</v>
      </c>
      <c r="BA148" s="59">
        <f>SUM(BA149:BA152)</f>
        <v>0</v>
      </c>
      <c r="BB148" s="59">
        <f>SUM(BB149:BB152)</f>
        <v>0</v>
      </c>
      <c r="BC148" s="59">
        <f>SUM(BC149:BC152)</f>
        <v>0</v>
      </c>
      <c r="BD148" s="59">
        <f>SUM(BD149:BD152)</f>
        <v>0</v>
      </c>
      <c r="BE148" s="59">
        <f>SUM(BE149:BE152)</f>
        <v>0</v>
      </c>
      <c r="BF148" s="59">
        <f>SUM(BF149:BF152)</f>
        <v>0</v>
      </c>
      <c r="BG148" s="59">
        <f>SUM(BG149:BG152)</f>
        <v>0</v>
      </c>
      <c r="BH148" s="59">
        <f>SUM(BH149:BH152)</f>
        <v>0</v>
      </c>
      <c r="BI148" s="59">
        <f>SUM(BI149:BI152)</f>
        <v>0</v>
      </c>
      <c r="BJ148" s="59">
        <f>SUM(BJ149:BJ152)</f>
        <v>0</v>
      </c>
      <c r="BK148" s="59">
        <f>SUM(BK149:BK152)</f>
        <v>0</v>
      </c>
      <c r="BL148" s="59">
        <f>SUM(BL149:BL152)</f>
        <v>0</v>
      </c>
      <c r="BM148" s="59">
        <f>SUM(BM149:BM152)</f>
        <v>0</v>
      </c>
      <c r="BN148" s="59">
        <f>SUM(BN149:BN152)</f>
        <v>0</v>
      </c>
      <c r="BO148" s="59">
        <f>SUM(BO149:BO152)</f>
        <v>0</v>
      </c>
      <c r="BP148" s="59">
        <f>SUM(BP149:BP152)</f>
        <v>0</v>
      </c>
      <c r="BQ148" s="59">
        <f>SUM(BQ149:BQ152)</f>
        <v>0</v>
      </c>
      <c r="BR148" s="59">
        <f>SUM(BR149:BR152)</f>
        <v>0</v>
      </c>
      <c r="BS148" s="59">
        <f>SUM(BS149:BS152)</f>
        <v>0</v>
      </c>
      <c r="BT148" s="59">
        <f>SUM(BT149:BT152)</f>
        <v>0</v>
      </c>
      <c r="BU148" s="59">
        <f>SUM(BU149:BU152)</f>
        <v>0</v>
      </c>
      <c r="BV148" s="59">
        <f>SUM(BV149:BV152)</f>
        <v>0</v>
      </c>
      <c r="BW148" s="59">
        <f>SUM(BW149:BW152)</f>
        <v>0</v>
      </c>
      <c r="BX148" s="59">
        <f>SUM(BX149:BX152)</f>
        <v>0</v>
      </c>
      <c r="BY148" s="59">
        <f>SUM(BY149:BY152)</f>
        <v>0</v>
      </c>
      <c r="BZ148" s="59">
        <f>SUM(BZ149:BZ152)</f>
        <v>0</v>
      </c>
      <c r="CA148" s="59">
        <f>SUM(CA149:CA152)</f>
        <v>0</v>
      </c>
      <c r="CB148" s="59">
        <f>SUM(CB149:CB152)</f>
        <v>0</v>
      </c>
      <c r="CC148" s="59">
        <f>SUM(CC149:CC152)</f>
        <v>0</v>
      </c>
      <c r="CD148" s="59">
        <f>SUM(CD149:CD152)</f>
        <v>0</v>
      </c>
      <c r="CE148" s="59">
        <f>SUM(CE149:CE152)</f>
        <v>0</v>
      </c>
      <c r="CF148" s="59">
        <f>SUM(CF149:CF152)</f>
        <v>0</v>
      </c>
      <c r="CG148" s="59">
        <f>SUM(CG149:CG152)</f>
        <v>0</v>
      </c>
      <c r="CH148" s="59">
        <f>SUM(CH149:CH152)</f>
        <v>0</v>
      </c>
      <c r="CI148" s="59">
        <f>SUM(CI149:CI152)</f>
        <v>0</v>
      </c>
      <c r="CJ148" s="59">
        <f>SUM(CJ149:CJ152)</f>
        <v>0</v>
      </c>
      <c r="CK148" s="59">
        <f>SUM(CK149:CK152)</f>
        <v>0</v>
      </c>
      <c r="CL148" s="59">
        <f>SUM(CL149:CL152)</f>
        <v>0</v>
      </c>
      <c r="CM148" s="59">
        <f>SUM(CM149:CM152)</f>
        <v>0</v>
      </c>
      <c r="CN148" s="59">
        <f>SUM(CN149:CN152)</f>
        <v>0</v>
      </c>
      <c r="CO148" s="59">
        <f>SUM(CO149:CO152)</f>
        <v>0</v>
      </c>
      <c r="CP148" s="59">
        <f>SUM(CP149:CP152)</f>
        <v>0</v>
      </c>
      <c r="CQ148" s="59">
        <f>SUM(CQ149:CQ152)</f>
        <v>0</v>
      </c>
      <c r="CR148" s="59">
        <f>SUM(CR149:CR152)</f>
        <v>0</v>
      </c>
      <c r="CS148" s="59">
        <f>SUM(CS149:CS152)</f>
        <v>0</v>
      </c>
      <c r="CT148" s="59">
        <f>SUM(CT149:CT152)</f>
        <v>0</v>
      </c>
      <c r="CU148" s="59">
        <f>SUM(CU149:CU152)</f>
        <v>0</v>
      </c>
      <c r="CV148" s="59">
        <f>SUM(CV149:CV152)</f>
        <v>0</v>
      </c>
      <c r="CW148" s="59">
        <f>SUM(CW149:CW152)</f>
        <v>0</v>
      </c>
      <c r="CX148" s="59">
        <f>SUM(CX149:CX152)</f>
        <v>0</v>
      </c>
      <c r="CY148" s="59">
        <f>SUM(CY149:CY152)</f>
        <v>0</v>
      </c>
      <c r="CZ148" s="59">
        <f>SUM(CZ149:CZ152)</f>
        <v>0</v>
      </c>
      <c r="DA148" s="59">
        <f>SUM(DA149:DA152)</f>
        <v>0</v>
      </c>
      <c r="DB148" s="59">
        <f>SUM(DB149:DB152)</f>
        <v>0</v>
      </c>
      <c r="DC148" s="59">
        <f>SUM(DC149:DC152)</f>
        <v>0</v>
      </c>
      <c r="DD148" s="59">
        <f>SUM(DD149:DD152)</f>
        <v>0</v>
      </c>
      <c r="DE148" s="59">
        <f>SUM(DE149:DE152)</f>
        <v>0</v>
      </c>
      <c r="DF148" s="59">
        <f>SUM(DF149:DF152)</f>
        <v>0</v>
      </c>
      <c r="DG148" s="59">
        <f>SUM(DG149:DG152)</f>
        <v>0</v>
      </c>
      <c r="DH148" s="59">
        <f>SUM(DH149:DH152)</f>
        <v>0</v>
      </c>
      <c r="DI148" s="59">
        <f>SUM(DI149:DI152)</f>
        <v>0</v>
      </c>
      <c r="DJ148" s="59">
        <f>SUM(DJ149:DJ152)</f>
        <v>0</v>
      </c>
      <c r="DK148" s="59">
        <f>SUM(DK149:DK152)</f>
        <v>0</v>
      </c>
      <c r="DL148" s="59">
        <f>SUM(DL149:DL152)</f>
        <v>0</v>
      </c>
      <c r="DM148" s="59">
        <f>SUM(DM149:DM152)</f>
        <v>0</v>
      </c>
      <c r="DN148" s="59">
        <f>SUM(DN149:DN152)</f>
        <v>0</v>
      </c>
      <c r="DO148" s="59">
        <f>SUM(DO149:DO152)</f>
        <v>0</v>
      </c>
      <c r="DP148" s="59">
        <f>SUM(DP149:DP152)</f>
        <v>0</v>
      </c>
      <c r="DQ148" s="59">
        <f>SUM(DQ149:DQ152)</f>
        <v>0</v>
      </c>
      <c r="DR148" s="59">
        <f>SUM(DR149:DR152)</f>
        <v>0</v>
      </c>
      <c r="DS148" s="59">
        <f>SUM(DS149:DS152)</f>
        <v>0</v>
      </c>
      <c r="DT148" s="59">
        <f>SUM(DT149:DT152)</f>
        <v>0</v>
      </c>
      <c r="DU148" s="59">
        <f>SUM(DU149:DU152)</f>
        <v>0</v>
      </c>
      <c r="DV148" s="59">
        <f>SUM(DV149:DV152)</f>
        <v>0</v>
      </c>
      <c r="DW148" s="59">
        <f>SUM(DW149:DW152)</f>
        <v>0</v>
      </c>
      <c r="DX148" s="59">
        <f>SUM(DX149:DX152)</f>
        <v>0</v>
      </c>
      <c r="DY148" s="96">
        <v>17</v>
      </c>
      <c r="DZ148" s="102"/>
    </row>
    <row r="149" spans="1:130">
      <c r="A149" s="2" t="s">
        <v>11</v>
      </c>
      <c r="B149" s="13">
        <v>41275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</row>
    <row r="150" spans="1:130">
      <c r="A150" s="2" t="s">
        <v>12</v>
      </c>
      <c r="B150" s="13">
        <v>41276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</row>
    <row r="151" spans="1:130">
      <c r="A151" s="2" t="s">
        <v>13</v>
      </c>
      <c r="B151" s="13">
        <v>41277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</row>
    <row r="152" spans="1:130" s="7" customFormat="1">
      <c r="A152" s="5" t="s">
        <v>14</v>
      </c>
      <c r="B152" s="89">
        <v>41278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96"/>
      <c r="DZ152" s="101"/>
    </row>
    <row r="153" spans="1:130" s="56" customFormat="1">
      <c r="A153" s="221" t="s">
        <v>18</v>
      </c>
      <c r="B153" s="222"/>
      <c r="C153" s="59">
        <f>SUM(C154:C160)</f>
        <v>0</v>
      </c>
      <c r="D153" s="59">
        <f>SUM(D154:D160)</f>
        <v>0</v>
      </c>
      <c r="E153" s="59">
        <f>SUM(E154:E160)</f>
        <v>0</v>
      </c>
      <c r="F153" s="59">
        <f>SUM(F154:F160)</f>
        <v>0</v>
      </c>
      <c r="G153" s="59">
        <f>SUM(G154:G160)</f>
        <v>0</v>
      </c>
      <c r="H153" s="59">
        <f>SUM(H154:H160)</f>
        <v>0</v>
      </c>
      <c r="I153" s="59">
        <f>SUM(I154:I160)</f>
        <v>0</v>
      </c>
      <c r="J153" s="59">
        <f>SUM(J154:J160)</f>
        <v>0</v>
      </c>
      <c r="K153" s="59">
        <f>SUM(K154:K160)</f>
        <v>0</v>
      </c>
      <c r="L153" s="59">
        <f>SUM(L154:L160)</f>
        <v>0</v>
      </c>
      <c r="M153" s="59">
        <f>SUM(M154:M160)</f>
        <v>0</v>
      </c>
      <c r="N153" s="59">
        <f>SUM(N154:N160)</f>
        <v>0</v>
      </c>
      <c r="O153" s="59">
        <f>SUM(O154:O160)</f>
        <v>0</v>
      </c>
      <c r="P153" s="59">
        <f>SUM(P154:P160)</f>
        <v>0</v>
      </c>
      <c r="Q153" s="59">
        <f>SUM(Q154:Q160)</f>
        <v>0</v>
      </c>
      <c r="R153" s="59">
        <f>SUM(R154:R160)</f>
        <v>0</v>
      </c>
      <c r="S153" s="59">
        <f>SUM(S154:S160)</f>
        <v>0</v>
      </c>
      <c r="T153" s="59">
        <f>SUM(T154:T160)</f>
        <v>0</v>
      </c>
      <c r="U153" s="59">
        <f>SUM(U154:U160)</f>
        <v>0</v>
      </c>
      <c r="V153" s="59">
        <f>SUM(V154:V160)</f>
        <v>0</v>
      </c>
      <c r="W153" s="59">
        <f>SUM(W154:W160)</f>
        <v>0</v>
      </c>
      <c r="X153" s="59">
        <f>SUM(X154:X160)</f>
        <v>0</v>
      </c>
      <c r="Y153" s="59">
        <f>SUM(Y154:Y160)</f>
        <v>0</v>
      </c>
      <c r="Z153" s="59">
        <f>SUM(Z154:Z160)</f>
        <v>0</v>
      </c>
      <c r="AA153" s="59">
        <f>SUM(AA154:AA160)</f>
        <v>0</v>
      </c>
      <c r="AB153" s="59">
        <f>SUM(AB154:AB160)</f>
        <v>0</v>
      </c>
      <c r="AC153" s="59">
        <f>SUM(AC154:AC160)</f>
        <v>0</v>
      </c>
      <c r="AD153" s="59">
        <f>SUM(AD154:AD160)</f>
        <v>0</v>
      </c>
      <c r="AE153" s="59">
        <f>SUM(AE154:AE160)</f>
        <v>0</v>
      </c>
      <c r="AF153" s="59">
        <f>SUM(AF154:AF160)</f>
        <v>0</v>
      </c>
      <c r="AG153" s="59">
        <f>SUM(AG154:AG160)</f>
        <v>0</v>
      </c>
      <c r="AH153" s="59">
        <f>SUM(AH154:AH160)</f>
        <v>0</v>
      </c>
      <c r="AI153" s="59">
        <f>SUM(AI154:AI160)</f>
        <v>0</v>
      </c>
      <c r="AJ153" s="59">
        <f>SUM(AJ154:AJ160)</f>
        <v>0</v>
      </c>
      <c r="AK153" s="59">
        <f>SUM(AK154:AK160)</f>
        <v>0</v>
      </c>
      <c r="AL153" s="59">
        <f>SUM(AL154:AL160)</f>
        <v>0</v>
      </c>
      <c r="AM153" s="59">
        <f>SUM(AM154:AM160)</f>
        <v>0</v>
      </c>
      <c r="AN153" s="59">
        <f>SUM(AN154:AN160)</f>
        <v>0</v>
      </c>
      <c r="AO153" s="59">
        <f>SUM(AO154:AO160)</f>
        <v>0</v>
      </c>
      <c r="AP153" s="59">
        <f>SUM(AP154:AP160)</f>
        <v>0</v>
      </c>
      <c r="AQ153" s="59">
        <f>SUM(AQ154:AQ160)</f>
        <v>0</v>
      </c>
      <c r="AR153" s="59">
        <f>SUM(AR154:AR160)</f>
        <v>0</v>
      </c>
      <c r="AS153" s="59">
        <f>SUM(AS154:AS160)</f>
        <v>0</v>
      </c>
      <c r="AT153" s="59">
        <f>SUM(AT154:AT160)</f>
        <v>0</v>
      </c>
      <c r="AU153" s="59">
        <f>SUM(AU154:AU160)</f>
        <v>0</v>
      </c>
      <c r="AV153" s="59">
        <f>SUM(AV154:AV160)</f>
        <v>0</v>
      </c>
      <c r="AW153" s="59">
        <f>SUM(AW154:AW160)</f>
        <v>0</v>
      </c>
      <c r="AX153" s="59">
        <f>SUM(AX154:AX160)</f>
        <v>0</v>
      </c>
      <c r="AY153" s="59">
        <f>SUM(AY154:AY160)</f>
        <v>0</v>
      </c>
      <c r="AZ153" s="59">
        <f>SUM(AZ154:AZ160)</f>
        <v>0</v>
      </c>
      <c r="BA153" s="59">
        <f>SUM(BA154:BA160)</f>
        <v>0</v>
      </c>
      <c r="BB153" s="59">
        <f>SUM(BB154:BB160)</f>
        <v>0</v>
      </c>
      <c r="BC153" s="59">
        <f>SUM(BC154:BC160)</f>
        <v>0</v>
      </c>
      <c r="BD153" s="59">
        <f>SUM(BD154:BD160)</f>
        <v>0</v>
      </c>
      <c r="BE153" s="59">
        <f>SUM(BE154:BE160)</f>
        <v>0</v>
      </c>
      <c r="BF153" s="59">
        <f>SUM(BF154:BF160)</f>
        <v>0</v>
      </c>
      <c r="BG153" s="59">
        <f>SUM(BG154:BG160)</f>
        <v>0</v>
      </c>
      <c r="BH153" s="59">
        <f>SUM(BH154:BH160)</f>
        <v>0</v>
      </c>
      <c r="BI153" s="59">
        <f>SUM(BI154:BI160)</f>
        <v>0</v>
      </c>
      <c r="BJ153" s="59">
        <f>SUM(BJ154:BJ160)</f>
        <v>0</v>
      </c>
      <c r="BK153" s="59">
        <f>SUM(BK154:BK160)</f>
        <v>0</v>
      </c>
      <c r="BL153" s="59">
        <f>SUM(BL154:BL160)</f>
        <v>0</v>
      </c>
      <c r="BM153" s="59">
        <f>SUM(BM154:BM160)</f>
        <v>0</v>
      </c>
      <c r="BN153" s="59">
        <f>SUM(BN154:BN160)</f>
        <v>0</v>
      </c>
      <c r="BO153" s="59">
        <f>SUM(BO154:BO160)</f>
        <v>0</v>
      </c>
      <c r="BP153" s="59">
        <f>SUM(BP154:BP160)</f>
        <v>0</v>
      </c>
      <c r="BQ153" s="59">
        <f>SUM(BQ154:BQ160)</f>
        <v>0</v>
      </c>
      <c r="BR153" s="59">
        <f>SUM(BR154:BR160)</f>
        <v>0</v>
      </c>
      <c r="BS153" s="59">
        <f>SUM(BS154:BS160)</f>
        <v>0</v>
      </c>
      <c r="BT153" s="59">
        <f>SUM(BT154:BT160)</f>
        <v>0</v>
      </c>
      <c r="BU153" s="59">
        <f>SUM(BU154:BU160)</f>
        <v>0</v>
      </c>
      <c r="BV153" s="59">
        <f>SUM(BV154:BV160)</f>
        <v>0</v>
      </c>
      <c r="BW153" s="59">
        <f>SUM(BW154:BW160)</f>
        <v>0</v>
      </c>
      <c r="BX153" s="59">
        <f>SUM(BX154:BX160)</f>
        <v>0</v>
      </c>
      <c r="BY153" s="59">
        <f>SUM(BY154:BY160)</f>
        <v>0</v>
      </c>
      <c r="BZ153" s="59">
        <f>SUM(BZ154:BZ160)</f>
        <v>0</v>
      </c>
      <c r="CA153" s="59">
        <f>SUM(CA154:CA160)</f>
        <v>0</v>
      </c>
      <c r="CB153" s="59">
        <f>SUM(CB154:CB160)</f>
        <v>0</v>
      </c>
      <c r="CC153" s="59">
        <f>SUM(CC154:CC160)</f>
        <v>0</v>
      </c>
      <c r="CD153" s="59">
        <f>SUM(CD154:CD160)</f>
        <v>0</v>
      </c>
      <c r="CE153" s="59">
        <f>SUM(CE154:CE160)</f>
        <v>0</v>
      </c>
      <c r="CF153" s="59">
        <f>SUM(CF154:CF160)</f>
        <v>0</v>
      </c>
      <c r="CG153" s="59">
        <f>SUM(CG154:CG160)</f>
        <v>0</v>
      </c>
      <c r="CH153" s="59">
        <f>SUM(CH154:CH160)</f>
        <v>0</v>
      </c>
      <c r="CI153" s="59">
        <f>SUM(CI154:CI160)</f>
        <v>0</v>
      </c>
      <c r="CJ153" s="59">
        <f>SUM(CJ154:CJ160)</f>
        <v>0</v>
      </c>
      <c r="CK153" s="59">
        <f>SUM(CK154:CK160)</f>
        <v>0</v>
      </c>
      <c r="CL153" s="59">
        <f>SUM(CL154:CL160)</f>
        <v>0</v>
      </c>
      <c r="CM153" s="59">
        <f>SUM(CM154:CM160)</f>
        <v>0</v>
      </c>
      <c r="CN153" s="59">
        <f>SUM(CN154:CN160)</f>
        <v>0</v>
      </c>
      <c r="CO153" s="59">
        <f>SUM(CO154:CO160)</f>
        <v>0</v>
      </c>
      <c r="CP153" s="59">
        <f>SUM(CP154:CP160)</f>
        <v>0</v>
      </c>
      <c r="CQ153" s="59">
        <f>SUM(CQ154:CQ160)</f>
        <v>0</v>
      </c>
      <c r="CR153" s="59">
        <f>SUM(CR154:CR160)</f>
        <v>0</v>
      </c>
      <c r="CS153" s="59">
        <f>SUM(CS154:CS160)</f>
        <v>0</v>
      </c>
      <c r="CT153" s="59">
        <f>SUM(CT154:CT160)</f>
        <v>0</v>
      </c>
      <c r="CU153" s="59">
        <f>SUM(CU154:CU160)</f>
        <v>0</v>
      </c>
      <c r="CV153" s="59">
        <f>SUM(CV154:CV160)</f>
        <v>0</v>
      </c>
      <c r="CW153" s="59">
        <f>SUM(CW154:CW160)</f>
        <v>0</v>
      </c>
      <c r="CX153" s="59">
        <f>SUM(CX154:CX160)</f>
        <v>0</v>
      </c>
      <c r="CY153" s="59">
        <f>SUM(CY154:CY160)</f>
        <v>0</v>
      </c>
      <c r="CZ153" s="59">
        <f>SUM(CZ154:CZ160)</f>
        <v>0</v>
      </c>
      <c r="DA153" s="59">
        <f>SUM(DA154:DA160)</f>
        <v>0</v>
      </c>
      <c r="DB153" s="59">
        <f>SUM(DB154:DB160)</f>
        <v>0</v>
      </c>
      <c r="DC153" s="59">
        <f>SUM(DC154:DC160)</f>
        <v>0</v>
      </c>
      <c r="DD153" s="59">
        <f>SUM(DD154:DD160)</f>
        <v>0</v>
      </c>
      <c r="DE153" s="59">
        <f>SUM(DE154:DE160)</f>
        <v>0</v>
      </c>
      <c r="DF153" s="59">
        <f>SUM(DF154:DF160)</f>
        <v>0</v>
      </c>
      <c r="DG153" s="59">
        <f>SUM(DG154:DG160)</f>
        <v>0</v>
      </c>
      <c r="DH153" s="59">
        <f>SUM(DH154:DH160)</f>
        <v>0</v>
      </c>
      <c r="DI153" s="59">
        <f>SUM(DI154:DI160)</f>
        <v>0</v>
      </c>
      <c r="DJ153" s="59">
        <f>SUM(DJ154:DJ160)</f>
        <v>0</v>
      </c>
      <c r="DK153" s="59">
        <f>SUM(DK154:DK160)</f>
        <v>0</v>
      </c>
      <c r="DL153" s="59">
        <f>SUM(DL154:DL160)</f>
        <v>0</v>
      </c>
      <c r="DM153" s="59">
        <f>SUM(DM154:DM160)</f>
        <v>0</v>
      </c>
      <c r="DN153" s="59">
        <f>SUM(DN154:DN160)</f>
        <v>0</v>
      </c>
      <c r="DO153" s="59">
        <f>SUM(DO154:DO160)</f>
        <v>0</v>
      </c>
      <c r="DP153" s="59">
        <f>SUM(DP154:DP160)</f>
        <v>0</v>
      </c>
      <c r="DQ153" s="59">
        <f>SUM(DQ154:DQ160)</f>
        <v>0</v>
      </c>
      <c r="DR153" s="59">
        <f>SUM(DR154:DR160)</f>
        <v>0</v>
      </c>
      <c r="DS153" s="59">
        <f>SUM(DS154:DS160)</f>
        <v>0</v>
      </c>
      <c r="DT153" s="59">
        <f>SUM(DT154:DT160)</f>
        <v>0</v>
      </c>
      <c r="DU153" s="59">
        <f>SUM(DU154:DU160)</f>
        <v>0</v>
      </c>
      <c r="DV153" s="59">
        <f>SUM(DV154:DV160)</f>
        <v>0</v>
      </c>
      <c r="DW153" s="59">
        <f>SUM(DW154:DW160)</f>
        <v>0</v>
      </c>
      <c r="DX153" s="59">
        <f>SUM(DX154:DX160)</f>
        <v>0</v>
      </c>
      <c r="DY153" s="96">
        <v>18</v>
      </c>
      <c r="DZ153" s="102"/>
    </row>
    <row r="154" spans="1:130">
      <c r="A154" s="2" t="s">
        <v>15</v>
      </c>
      <c r="B154" s="13">
        <v>41279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</row>
    <row r="155" spans="1:130">
      <c r="A155" s="2" t="s">
        <v>16</v>
      </c>
      <c r="B155" s="13">
        <v>41280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</row>
    <row r="156" spans="1:130">
      <c r="A156" s="2" t="s">
        <v>17</v>
      </c>
      <c r="B156" s="13">
        <v>41281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</row>
    <row r="157" spans="1:130">
      <c r="A157" s="2" t="s">
        <v>11</v>
      </c>
      <c r="B157" s="13">
        <v>41282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</row>
    <row r="158" spans="1:130">
      <c r="A158" s="2" t="s">
        <v>12</v>
      </c>
      <c r="B158" s="13">
        <v>41283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</row>
    <row r="159" spans="1:130">
      <c r="A159" s="2" t="s">
        <v>13</v>
      </c>
      <c r="B159" s="13">
        <v>41284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</row>
    <row r="160" spans="1:130" s="7" customFormat="1">
      <c r="A160" s="5" t="s">
        <v>14</v>
      </c>
      <c r="B160" s="89">
        <v>41285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96"/>
      <c r="DZ160" s="101"/>
    </row>
    <row r="161" spans="1:130" s="56" customFormat="1">
      <c r="A161" s="221" t="s">
        <v>19</v>
      </c>
      <c r="B161" s="222"/>
      <c r="C161" s="59">
        <f>SUM(C162:C168)</f>
        <v>0</v>
      </c>
      <c r="D161" s="59">
        <f>SUM(D162:D168)</f>
        <v>0</v>
      </c>
      <c r="E161" s="59">
        <f>SUM(E162:E168)</f>
        <v>0</v>
      </c>
      <c r="F161" s="59">
        <f>SUM(F162:F168)</f>
        <v>0</v>
      </c>
      <c r="G161" s="59">
        <f>SUM(G162:G168)</f>
        <v>0</v>
      </c>
      <c r="H161" s="59">
        <f>SUM(H162:H168)</f>
        <v>0</v>
      </c>
      <c r="I161" s="59">
        <f>SUM(I162:I168)</f>
        <v>0</v>
      </c>
      <c r="J161" s="59">
        <f>SUM(J162:J168)</f>
        <v>0</v>
      </c>
      <c r="K161" s="59">
        <f>SUM(K162:K168)</f>
        <v>0</v>
      </c>
      <c r="L161" s="59">
        <f>SUM(L162:L168)</f>
        <v>0</v>
      </c>
      <c r="M161" s="59">
        <f>SUM(M162:M168)</f>
        <v>0</v>
      </c>
      <c r="N161" s="59">
        <f>SUM(N162:N168)</f>
        <v>0</v>
      </c>
      <c r="O161" s="59">
        <f>SUM(O162:O168)</f>
        <v>0</v>
      </c>
      <c r="P161" s="59">
        <f>SUM(P162:P168)</f>
        <v>0</v>
      </c>
      <c r="Q161" s="59">
        <f>SUM(Q162:Q168)</f>
        <v>0</v>
      </c>
      <c r="R161" s="59">
        <f>SUM(R162:R168)</f>
        <v>0</v>
      </c>
      <c r="S161" s="59">
        <f>SUM(S162:S168)</f>
        <v>0</v>
      </c>
      <c r="T161" s="59">
        <f>SUM(T162:T168)</f>
        <v>0</v>
      </c>
      <c r="U161" s="59">
        <f>SUM(U162:U168)</f>
        <v>0</v>
      </c>
      <c r="V161" s="59">
        <f>SUM(V162:V168)</f>
        <v>0</v>
      </c>
      <c r="W161" s="59">
        <f>SUM(W162:W168)</f>
        <v>0</v>
      </c>
      <c r="X161" s="59">
        <f>SUM(X162:X168)</f>
        <v>0</v>
      </c>
      <c r="Y161" s="59">
        <f>SUM(Y162:Y168)</f>
        <v>0</v>
      </c>
      <c r="Z161" s="59">
        <f>SUM(Z162:Z168)</f>
        <v>0</v>
      </c>
      <c r="AA161" s="59">
        <f>SUM(AA162:AA168)</f>
        <v>0</v>
      </c>
      <c r="AB161" s="59">
        <f>SUM(AB162:AB168)</f>
        <v>0</v>
      </c>
      <c r="AC161" s="59">
        <f>SUM(AC162:AC168)</f>
        <v>0</v>
      </c>
      <c r="AD161" s="59">
        <f>SUM(AD162:AD168)</f>
        <v>0</v>
      </c>
      <c r="AE161" s="59">
        <f>SUM(AE162:AE168)</f>
        <v>0</v>
      </c>
      <c r="AF161" s="59">
        <f>SUM(AF162:AF168)</f>
        <v>0</v>
      </c>
      <c r="AG161" s="59">
        <f>SUM(AG162:AG168)</f>
        <v>0</v>
      </c>
      <c r="AH161" s="59">
        <f>SUM(AH162:AH168)</f>
        <v>0</v>
      </c>
      <c r="AI161" s="59">
        <f>SUM(AI162:AI168)</f>
        <v>0</v>
      </c>
      <c r="AJ161" s="59">
        <f>SUM(AJ162:AJ168)</f>
        <v>0</v>
      </c>
      <c r="AK161" s="59">
        <f>SUM(AK162:AK168)</f>
        <v>0</v>
      </c>
      <c r="AL161" s="59">
        <f>SUM(AL162:AL168)</f>
        <v>0</v>
      </c>
      <c r="AM161" s="59">
        <f>SUM(AM162:AM168)</f>
        <v>0</v>
      </c>
      <c r="AN161" s="59">
        <f>SUM(AN162:AN168)</f>
        <v>0</v>
      </c>
      <c r="AO161" s="59">
        <f>SUM(AO162:AO168)</f>
        <v>0</v>
      </c>
      <c r="AP161" s="59">
        <f>SUM(AP162:AP168)</f>
        <v>0</v>
      </c>
      <c r="AQ161" s="59">
        <f>SUM(AQ162:AQ168)</f>
        <v>0</v>
      </c>
      <c r="AR161" s="59">
        <f>SUM(AR162:AR168)</f>
        <v>0</v>
      </c>
      <c r="AS161" s="59">
        <f>SUM(AS162:AS168)</f>
        <v>0</v>
      </c>
      <c r="AT161" s="59">
        <f>SUM(AT162:AT168)</f>
        <v>0</v>
      </c>
      <c r="AU161" s="59">
        <f>SUM(AU162:AU168)</f>
        <v>0</v>
      </c>
      <c r="AV161" s="59">
        <f>SUM(AV162:AV168)</f>
        <v>0</v>
      </c>
      <c r="AW161" s="59">
        <f>SUM(AW162:AW168)</f>
        <v>0</v>
      </c>
      <c r="AX161" s="59">
        <f>SUM(AX162:AX168)</f>
        <v>0</v>
      </c>
      <c r="AY161" s="59">
        <f>SUM(AY162:AY168)</f>
        <v>0</v>
      </c>
      <c r="AZ161" s="59">
        <f>SUM(AZ162:AZ168)</f>
        <v>0</v>
      </c>
      <c r="BA161" s="59">
        <f>SUM(BA162:BA168)</f>
        <v>0</v>
      </c>
      <c r="BB161" s="59">
        <f>SUM(BB162:BB168)</f>
        <v>0</v>
      </c>
      <c r="BC161" s="59">
        <f>SUM(BC162:BC168)</f>
        <v>0</v>
      </c>
      <c r="BD161" s="59">
        <f>SUM(BD162:BD168)</f>
        <v>0</v>
      </c>
      <c r="BE161" s="59">
        <f>SUM(BE162:BE168)</f>
        <v>0</v>
      </c>
      <c r="BF161" s="59">
        <f>SUM(BF162:BF168)</f>
        <v>0</v>
      </c>
      <c r="BG161" s="59">
        <f>SUM(BG162:BG168)</f>
        <v>0</v>
      </c>
      <c r="BH161" s="59">
        <f>SUM(BH162:BH168)</f>
        <v>0</v>
      </c>
      <c r="BI161" s="59">
        <f>SUM(BI162:BI168)</f>
        <v>0</v>
      </c>
      <c r="BJ161" s="59">
        <f>SUM(BJ162:BJ168)</f>
        <v>0</v>
      </c>
      <c r="BK161" s="59">
        <f>SUM(BK162:BK168)</f>
        <v>0</v>
      </c>
      <c r="BL161" s="59">
        <f>SUM(BL162:BL168)</f>
        <v>0</v>
      </c>
      <c r="BM161" s="59">
        <f>SUM(BM162:BM168)</f>
        <v>0</v>
      </c>
      <c r="BN161" s="59">
        <f>SUM(BN162:BN168)</f>
        <v>0</v>
      </c>
      <c r="BO161" s="59">
        <f>SUM(BO162:BO168)</f>
        <v>0</v>
      </c>
      <c r="BP161" s="59">
        <f>SUM(BP162:BP168)</f>
        <v>0</v>
      </c>
      <c r="BQ161" s="59">
        <f>SUM(BQ162:BQ168)</f>
        <v>0</v>
      </c>
      <c r="BR161" s="59">
        <f>SUM(BR162:BR168)</f>
        <v>0</v>
      </c>
      <c r="BS161" s="59">
        <f>SUM(BS162:BS168)</f>
        <v>0</v>
      </c>
      <c r="BT161" s="59">
        <f>SUM(BT162:BT168)</f>
        <v>0</v>
      </c>
      <c r="BU161" s="59">
        <f>SUM(BU162:BU168)</f>
        <v>0</v>
      </c>
      <c r="BV161" s="59">
        <f>SUM(BV162:BV168)</f>
        <v>0</v>
      </c>
      <c r="BW161" s="59">
        <f>SUM(BW162:BW168)</f>
        <v>0</v>
      </c>
      <c r="BX161" s="59">
        <f>SUM(BX162:BX168)</f>
        <v>0</v>
      </c>
      <c r="BY161" s="59">
        <f>SUM(BY162:BY168)</f>
        <v>0</v>
      </c>
      <c r="BZ161" s="59">
        <f>SUM(BZ162:BZ168)</f>
        <v>0</v>
      </c>
      <c r="CA161" s="59">
        <f>SUM(CA162:CA168)</f>
        <v>0</v>
      </c>
      <c r="CB161" s="59">
        <f>SUM(CB162:CB168)</f>
        <v>0</v>
      </c>
      <c r="CC161" s="59">
        <f>SUM(CC162:CC168)</f>
        <v>0</v>
      </c>
      <c r="CD161" s="59">
        <f>SUM(CD162:CD168)</f>
        <v>0</v>
      </c>
      <c r="CE161" s="59">
        <f>SUM(CE162:CE168)</f>
        <v>0</v>
      </c>
      <c r="CF161" s="59">
        <f>SUM(CF162:CF168)</f>
        <v>0</v>
      </c>
      <c r="CG161" s="59">
        <f>SUM(CG162:CG168)</f>
        <v>0</v>
      </c>
      <c r="CH161" s="59">
        <f>SUM(CH162:CH168)</f>
        <v>0</v>
      </c>
      <c r="CI161" s="59">
        <f>SUM(CI162:CI168)</f>
        <v>0</v>
      </c>
      <c r="CJ161" s="59">
        <f>SUM(CJ162:CJ168)</f>
        <v>0</v>
      </c>
      <c r="CK161" s="59">
        <f>SUM(CK162:CK168)</f>
        <v>0</v>
      </c>
      <c r="CL161" s="59">
        <f>SUM(CL162:CL168)</f>
        <v>0</v>
      </c>
      <c r="CM161" s="59">
        <f>SUM(CM162:CM168)</f>
        <v>0</v>
      </c>
      <c r="CN161" s="59">
        <f>SUM(CN162:CN168)</f>
        <v>0</v>
      </c>
      <c r="CO161" s="59">
        <f>SUM(CO162:CO168)</f>
        <v>0</v>
      </c>
      <c r="CP161" s="59">
        <f>SUM(CP162:CP168)</f>
        <v>0</v>
      </c>
      <c r="CQ161" s="59">
        <f>SUM(CQ162:CQ168)</f>
        <v>0</v>
      </c>
      <c r="CR161" s="59">
        <f>SUM(CR162:CR168)</f>
        <v>0</v>
      </c>
      <c r="CS161" s="59">
        <f>SUM(CS162:CS168)</f>
        <v>0</v>
      </c>
      <c r="CT161" s="59">
        <f>SUM(CT162:CT168)</f>
        <v>0</v>
      </c>
      <c r="CU161" s="59">
        <f>SUM(CU162:CU168)</f>
        <v>0</v>
      </c>
      <c r="CV161" s="59">
        <f>SUM(CV162:CV168)</f>
        <v>0</v>
      </c>
      <c r="CW161" s="59">
        <f>SUM(CW162:CW168)</f>
        <v>0</v>
      </c>
      <c r="CX161" s="59">
        <f>SUM(CX162:CX168)</f>
        <v>0</v>
      </c>
      <c r="CY161" s="59">
        <f>SUM(CY162:CY168)</f>
        <v>0</v>
      </c>
      <c r="CZ161" s="59">
        <f>SUM(CZ162:CZ168)</f>
        <v>0</v>
      </c>
      <c r="DA161" s="59">
        <f>SUM(DA162:DA168)</f>
        <v>0</v>
      </c>
      <c r="DB161" s="59">
        <f>SUM(DB162:DB168)</f>
        <v>0</v>
      </c>
      <c r="DC161" s="59">
        <f>SUM(DC162:DC168)</f>
        <v>0</v>
      </c>
      <c r="DD161" s="59">
        <f>SUM(DD162:DD168)</f>
        <v>0</v>
      </c>
      <c r="DE161" s="59">
        <f>SUM(DE162:DE168)</f>
        <v>0</v>
      </c>
      <c r="DF161" s="59">
        <f>SUM(DF162:DF168)</f>
        <v>0</v>
      </c>
      <c r="DG161" s="59">
        <f>SUM(DG162:DG168)</f>
        <v>0</v>
      </c>
      <c r="DH161" s="59">
        <f>SUM(DH162:DH168)</f>
        <v>0</v>
      </c>
      <c r="DI161" s="59">
        <f>SUM(DI162:DI168)</f>
        <v>0</v>
      </c>
      <c r="DJ161" s="59">
        <f>SUM(DJ162:DJ168)</f>
        <v>0</v>
      </c>
      <c r="DK161" s="59">
        <f>SUM(DK162:DK168)</f>
        <v>0</v>
      </c>
      <c r="DL161" s="59">
        <f>SUM(DL162:DL168)</f>
        <v>0</v>
      </c>
      <c r="DM161" s="59">
        <f>SUM(DM162:DM168)</f>
        <v>0</v>
      </c>
      <c r="DN161" s="59">
        <f>SUM(DN162:DN168)</f>
        <v>0</v>
      </c>
      <c r="DO161" s="59">
        <f>SUM(DO162:DO168)</f>
        <v>0</v>
      </c>
      <c r="DP161" s="59">
        <f>SUM(DP162:DP168)</f>
        <v>0</v>
      </c>
      <c r="DQ161" s="59">
        <f>SUM(DQ162:DQ168)</f>
        <v>0</v>
      </c>
      <c r="DR161" s="59">
        <f>SUM(DR162:DR168)</f>
        <v>0</v>
      </c>
      <c r="DS161" s="59">
        <f>SUM(DS162:DS168)</f>
        <v>0</v>
      </c>
      <c r="DT161" s="59">
        <f>SUM(DT162:DT168)</f>
        <v>0</v>
      </c>
      <c r="DU161" s="59">
        <f>SUM(DU162:DU168)</f>
        <v>0</v>
      </c>
      <c r="DV161" s="59">
        <f>SUM(DV162:DV168)</f>
        <v>0</v>
      </c>
      <c r="DW161" s="59">
        <f>SUM(DW162:DW168)</f>
        <v>0</v>
      </c>
      <c r="DX161" s="59">
        <f>SUM(DX162:DX168)</f>
        <v>0</v>
      </c>
      <c r="DY161" s="96">
        <v>19</v>
      </c>
      <c r="DZ161" s="102"/>
    </row>
    <row r="162" spans="1:130">
      <c r="A162" s="2" t="s">
        <v>15</v>
      </c>
      <c r="B162" s="13">
        <v>41286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</row>
    <row r="163" spans="1:130">
      <c r="A163" s="2" t="s">
        <v>16</v>
      </c>
      <c r="B163" s="13">
        <v>41287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</row>
    <row r="164" spans="1:130">
      <c r="A164" s="2" t="s">
        <v>17</v>
      </c>
      <c r="B164" s="13">
        <v>41288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</row>
    <row r="165" spans="1:130">
      <c r="A165" s="2" t="s">
        <v>11</v>
      </c>
      <c r="B165" s="13">
        <v>41289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</row>
    <row r="166" spans="1:130">
      <c r="A166" s="2" t="s">
        <v>12</v>
      </c>
      <c r="B166" s="13">
        <v>41290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</row>
    <row r="167" spans="1:130">
      <c r="A167" s="2" t="s">
        <v>13</v>
      </c>
      <c r="B167" s="13">
        <v>41291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</row>
    <row r="168" spans="1:130" s="7" customFormat="1">
      <c r="A168" s="5" t="s">
        <v>14</v>
      </c>
      <c r="B168" s="89">
        <v>41292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96"/>
      <c r="DZ168" s="101"/>
    </row>
    <row r="169" spans="1:130" s="56" customFormat="1">
      <c r="A169" s="221" t="s">
        <v>20</v>
      </c>
      <c r="B169" s="222"/>
      <c r="C169" s="59">
        <f>SUM(C170:C176)</f>
        <v>0</v>
      </c>
      <c r="D169" s="59">
        <f t="shared" ref="D169:BO169" si="12">SUM(D170:D176)</f>
        <v>0</v>
      </c>
      <c r="E169" s="59">
        <f t="shared" si="12"/>
        <v>0</v>
      </c>
      <c r="F169" s="59">
        <f t="shared" si="12"/>
        <v>0</v>
      </c>
      <c r="G169" s="59">
        <f t="shared" si="12"/>
        <v>0</v>
      </c>
      <c r="H169" s="59">
        <f t="shared" si="12"/>
        <v>0</v>
      </c>
      <c r="I169" s="59">
        <f t="shared" si="12"/>
        <v>0</v>
      </c>
      <c r="J169" s="59">
        <f t="shared" si="12"/>
        <v>0</v>
      </c>
      <c r="K169" s="59">
        <f t="shared" si="12"/>
        <v>0</v>
      </c>
      <c r="L169" s="59">
        <f t="shared" si="12"/>
        <v>0</v>
      </c>
      <c r="M169" s="59">
        <f t="shared" si="12"/>
        <v>0</v>
      </c>
      <c r="N169" s="59">
        <f t="shared" si="12"/>
        <v>0</v>
      </c>
      <c r="O169" s="59">
        <f t="shared" si="12"/>
        <v>0</v>
      </c>
      <c r="P169" s="59">
        <f t="shared" si="12"/>
        <v>0</v>
      </c>
      <c r="Q169" s="59">
        <f t="shared" si="12"/>
        <v>0</v>
      </c>
      <c r="R169" s="59">
        <f t="shared" si="12"/>
        <v>0</v>
      </c>
      <c r="S169" s="59">
        <f t="shared" si="12"/>
        <v>0</v>
      </c>
      <c r="T169" s="59">
        <f t="shared" si="12"/>
        <v>0</v>
      </c>
      <c r="U169" s="59">
        <f t="shared" si="12"/>
        <v>0</v>
      </c>
      <c r="V169" s="59">
        <f t="shared" si="12"/>
        <v>0</v>
      </c>
      <c r="W169" s="59">
        <f t="shared" si="12"/>
        <v>0</v>
      </c>
      <c r="X169" s="59">
        <f t="shared" si="12"/>
        <v>0</v>
      </c>
      <c r="Y169" s="59">
        <f t="shared" si="12"/>
        <v>0</v>
      </c>
      <c r="Z169" s="59">
        <f t="shared" si="12"/>
        <v>0</v>
      </c>
      <c r="AA169" s="59">
        <f t="shared" si="12"/>
        <v>0</v>
      </c>
      <c r="AB169" s="59">
        <f t="shared" si="12"/>
        <v>0</v>
      </c>
      <c r="AC169" s="59">
        <f t="shared" si="12"/>
        <v>0</v>
      </c>
      <c r="AD169" s="59">
        <f t="shared" si="12"/>
        <v>0</v>
      </c>
      <c r="AE169" s="59">
        <f t="shared" si="12"/>
        <v>0</v>
      </c>
      <c r="AF169" s="59">
        <f t="shared" si="12"/>
        <v>0</v>
      </c>
      <c r="AG169" s="59">
        <f t="shared" si="12"/>
        <v>0</v>
      </c>
      <c r="AH169" s="59">
        <f t="shared" si="12"/>
        <v>0</v>
      </c>
      <c r="AI169" s="59">
        <f t="shared" si="12"/>
        <v>0</v>
      </c>
      <c r="AJ169" s="59">
        <f t="shared" si="12"/>
        <v>0</v>
      </c>
      <c r="AK169" s="59">
        <f t="shared" si="12"/>
        <v>0</v>
      </c>
      <c r="AL169" s="59">
        <f t="shared" si="12"/>
        <v>0</v>
      </c>
      <c r="AM169" s="59">
        <f t="shared" si="12"/>
        <v>0</v>
      </c>
      <c r="AN169" s="59">
        <f t="shared" si="12"/>
        <v>0</v>
      </c>
      <c r="AO169" s="59">
        <f t="shared" si="12"/>
        <v>0</v>
      </c>
      <c r="AP169" s="59">
        <f t="shared" si="12"/>
        <v>0</v>
      </c>
      <c r="AQ169" s="59">
        <f t="shared" si="12"/>
        <v>0</v>
      </c>
      <c r="AR169" s="59">
        <f t="shared" si="12"/>
        <v>0</v>
      </c>
      <c r="AS169" s="59">
        <f t="shared" si="12"/>
        <v>0</v>
      </c>
      <c r="AT169" s="59">
        <f t="shared" si="12"/>
        <v>0</v>
      </c>
      <c r="AU169" s="59">
        <f t="shared" si="12"/>
        <v>0</v>
      </c>
      <c r="AV169" s="59">
        <f t="shared" si="12"/>
        <v>0</v>
      </c>
      <c r="AW169" s="59">
        <f t="shared" si="12"/>
        <v>0</v>
      </c>
      <c r="AX169" s="59">
        <f t="shared" si="12"/>
        <v>0</v>
      </c>
      <c r="AY169" s="59">
        <f t="shared" si="12"/>
        <v>0</v>
      </c>
      <c r="AZ169" s="59">
        <f t="shared" si="12"/>
        <v>0</v>
      </c>
      <c r="BA169" s="59">
        <f t="shared" si="12"/>
        <v>0</v>
      </c>
      <c r="BB169" s="59">
        <f t="shared" si="12"/>
        <v>0</v>
      </c>
      <c r="BC169" s="59">
        <f t="shared" si="12"/>
        <v>0</v>
      </c>
      <c r="BD169" s="59">
        <f t="shared" si="12"/>
        <v>0</v>
      </c>
      <c r="BE169" s="59">
        <f t="shared" si="12"/>
        <v>0</v>
      </c>
      <c r="BF169" s="59">
        <f t="shared" si="12"/>
        <v>0</v>
      </c>
      <c r="BG169" s="59">
        <f t="shared" si="12"/>
        <v>0</v>
      </c>
      <c r="BH169" s="59">
        <f t="shared" si="12"/>
        <v>0</v>
      </c>
      <c r="BI169" s="59">
        <f t="shared" si="12"/>
        <v>0</v>
      </c>
      <c r="BJ169" s="59">
        <f t="shared" si="12"/>
        <v>0</v>
      </c>
      <c r="BK169" s="59">
        <f t="shared" si="12"/>
        <v>0</v>
      </c>
      <c r="BL169" s="59">
        <f t="shared" si="12"/>
        <v>0</v>
      </c>
      <c r="BM169" s="59">
        <f t="shared" si="12"/>
        <v>0</v>
      </c>
      <c r="BN169" s="59">
        <f t="shared" si="12"/>
        <v>0</v>
      </c>
      <c r="BO169" s="59">
        <f t="shared" si="12"/>
        <v>0</v>
      </c>
      <c r="BP169" s="59">
        <f t="shared" ref="BP169:DX169" si="13">SUM(BP170:BP176)</f>
        <v>0</v>
      </c>
      <c r="BQ169" s="59">
        <f t="shared" si="13"/>
        <v>0</v>
      </c>
      <c r="BR169" s="59">
        <f t="shared" si="13"/>
        <v>0</v>
      </c>
      <c r="BS169" s="59">
        <f t="shared" si="13"/>
        <v>0</v>
      </c>
      <c r="BT169" s="59">
        <f t="shared" si="13"/>
        <v>0</v>
      </c>
      <c r="BU169" s="59">
        <f t="shared" si="13"/>
        <v>0</v>
      </c>
      <c r="BV169" s="59">
        <f t="shared" si="13"/>
        <v>0</v>
      </c>
      <c r="BW169" s="59">
        <f t="shared" si="13"/>
        <v>0</v>
      </c>
      <c r="BX169" s="59">
        <f t="shared" si="13"/>
        <v>0</v>
      </c>
      <c r="BY169" s="59">
        <f t="shared" si="13"/>
        <v>0</v>
      </c>
      <c r="BZ169" s="59">
        <f t="shared" si="13"/>
        <v>0</v>
      </c>
      <c r="CA169" s="59">
        <f t="shared" si="13"/>
        <v>0</v>
      </c>
      <c r="CB169" s="59">
        <f t="shared" si="13"/>
        <v>0</v>
      </c>
      <c r="CC169" s="59">
        <f t="shared" si="13"/>
        <v>0</v>
      </c>
      <c r="CD169" s="59">
        <f t="shared" si="13"/>
        <v>0</v>
      </c>
      <c r="CE169" s="59">
        <f t="shared" si="13"/>
        <v>0</v>
      </c>
      <c r="CF169" s="59">
        <f t="shared" si="13"/>
        <v>0</v>
      </c>
      <c r="CG169" s="59">
        <f t="shared" si="13"/>
        <v>0</v>
      </c>
      <c r="CH169" s="59">
        <f t="shared" si="13"/>
        <v>0</v>
      </c>
      <c r="CI169" s="59">
        <f t="shared" si="13"/>
        <v>0</v>
      </c>
      <c r="CJ169" s="59">
        <f t="shared" si="13"/>
        <v>0</v>
      </c>
      <c r="CK169" s="59">
        <f t="shared" si="13"/>
        <v>0</v>
      </c>
      <c r="CL169" s="59">
        <f t="shared" si="13"/>
        <v>0</v>
      </c>
      <c r="CM169" s="59">
        <f t="shared" si="13"/>
        <v>0</v>
      </c>
      <c r="CN169" s="59">
        <f t="shared" si="13"/>
        <v>0</v>
      </c>
      <c r="CO169" s="59">
        <f t="shared" si="13"/>
        <v>0</v>
      </c>
      <c r="CP169" s="59">
        <f t="shared" si="13"/>
        <v>0</v>
      </c>
      <c r="CQ169" s="59">
        <f t="shared" si="13"/>
        <v>0</v>
      </c>
      <c r="CR169" s="59">
        <f t="shared" si="13"/>
        <v>0</v>
      </c>
      <c r="CS169" s="59">
        <f t="shared" si="13"/>
        <v>0</v>
      </c>
      <c r="CT169" s="59">
        <f t="shared" si="13"/>
        <v>0</v>
      </c>
      <c r="CU169" s="59">
        <f t="shared" si="13"/>
        <v>0</v>
      </c>
      <c r="CV169" s="59">
        <f t="shared" si="13"/>
        <v>0</v>
      </c>
      <c r="CW169" s="59">
        <f t="shared" si="13"/>
        <v>0</v>
      </c>
      <c r="CX169" s="59">
        <f t="shared" si="13"/>
        <v>0</v>
      </c>
      <c r="CY169" s="59">
        <f t="shared" si="13"/>
        <v>0</v>
      </c>
      <c r="CZ169" s="59">
        <f t="shared" si="13"/>
        <v>0</v>
      </c>
      <c r="DA169" s="59">
        <f t="shared" si="13"/>
        <v>0</v>
      </c>
      <c r="DB169" s="59">
        <f t="shared" si="13"/>
        <v>0</v>
      </c>
      <c r="DC169" s="59">
        <f t="shared" si="13"/>
        <v>0</v>
      </c>
      <c r="DD169" s="59">
        <f t="shared" si="13"/>
        <v>0</v>
      </c>
      <c r="DE169" s="59">
        <f t="shared" si="13"/>
        <v>0</v>
      </c>
      <c r="DF169" s="59">
        <f t="shared" si="13"/>
        <v>0</v>
      </c>
      <c r="DG169" s="59">
        <f t="shared" si="13"/>
        <v>0</v>
      </c>
      <c r="DH169" s="59">
        <f t="shared" si="13"/>
        <v>0</v>
      </c>
      <c r="DI169" s="59">
        <f t="shared" si="13"/>
        <v>0</v>
      </c>
      <c r="DJ169" s="59">
        <f t="shared" si="13"/>
        <v>0</v>
      </c>
      <c r="DK169" s="59">
        <f t="shared" si="13"/>
        <v>0</v>
      </c>
      <c r="DL169" s="59">
        <f t="shared" si="13"/>
        <v>0</v>
      </c>
      <c r="DM169" s="59">
        <f t="shared" si="13"/>
        <v>0</v>
      </c>
      <c r="DN169" s="59">
        <f t="shared" si="13"/>
        <v>0</v>
      </c>
      <c r="DO169" s="59">
        <f t="shared" si="13"/>
        <v>0</v>
      </c>
      <c r="DP169" s="59">
        <f t="shared" si="13"/>
        <v>0</v>
      </c>
      <c r="DQ169" s="59">
        <f t="shared" si="13"/>
        <v>0</v>
      </c>
      <c r="DR169" s="59">
        <f t="shared" si="13"/>
        <v>0</v>
      </c>
      <c r="DS169" s="59">
        <f t="shared" si="13"/>
        <v>0</v>
      </c>
      <c r="DT169" s="59">
        <f t="shared" si="13"/>
        <v>0</v>
      </c>
      <c r="DU169" s="59">
        <f t="shared" si="13"/>
        <v>0</v>
      </c>
      <c r="DV169" s="59">
        <f t="shared" si="13"/>
        <v>0</v>
      </c>
      <c r="DW169" s="59">
        <f t="shared" si="13"/>
        <v>0</v>
      </c>
      <c r="DX169" s="59">
        <f t="shared" si="13"/>
        <v>0</v>
      </c>
      <c r="DY169" s="96">
        <v>20</v>
      </c>
      <c r="DZ169" s="102"/>
    </row>
    <row r="170" spans="1:130">
      <c r="A170" s="2" t="s">
        <v>15</v>
      </c>
      <c r="B170" s="13">
        <v>41293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</row>
    <row r="171" spans="1:130">
      <c r="A171" s="2" t="s">
        <v>16</v>
      </c>
      <c r="B171" s="13">
        <v>41294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</row>
    <row r="172" spans="1:130">
      <c r="A172" s="2" t="s">
        <v>17</v>
      </c>
      <c r="B172" s="13">
        <v>41295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</row>
    <row r="173" spans="1:130">
      <c r="A173" s="2" t="s">
        <v>11</v>
      </c>
      <c r="B173" s="13">
        <v>41296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</row>
    <row r="174" spans="1:130">
      <c r="A174" s="2" t="s">
        <v>12</v>
      </c>
      <c r="B174" s="13">
        <v>41297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</row>
    <row r="175" spans="1:130">
      <c r="A175" s="2" t="s">
        <v>13</v>
      </c>
      <c r="B175" s="13">
        <v>41298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</row>
    <row r="176" spans="1:130" s="7" customFormat="1">
      <c r="A176" s="5" t="s">
        <v>14</v>
      </c>
      <c r="B176" s="89">
        <v>41299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96"/>
      <c r="DZ176" s="101"/>
    </row>
    <row r="177" spans="1:130" s="56" customFormat="1">
      <c r="A177" s="221" t="s">
        <v>107</v>
      </c>
      <c r="B177" s="222"/>
      <c r="C177" s="59">
        <f>SUM(C178:C183)</f>
        <v>0</v>
      </c>
      <c r="D177" s="59">
        <f>SUM(D178:D183)</f>
        <v>0</v>
      </c>
      <c r="E177" s="59">
        <f>SUM(E178:E183)</f>
        <v>0</v>
      </c>
      <c r="F177" s="59">
        <f>SUM(F178:F183)</f>
        <v>0</v>
      </c>
      <c r="G177" s="59">
        <f>SUM(G178:G183)</f>
        <v>0</v>
      </c>
      <c r="H177" s="59">
        <f>SUM(H178:H183)</f>
        <v>0</v>
      </c>
      <c r="I177" s="59">
        <f>SUM(I178:I183)</f>
        <v>0</v>
      </c>
      <c r="J177" s="59">
        <f>SUM(J178:J183)</f>
        <v>0</v>
      </c>
      <c r="K177" s="59">
        <f>SUM(K178:K183)</f>
        <v>0</v>
      </c>
      <c r="L177" s="59">
        <f>SUM(L178:L183)</f>
        <v>0</v>
      </c>
      <c r="M177" s="59">
        <f>SUM(M178:M183)</f>
        <v>0</v>
      </c>
      <c r="N177" s="59">
        <f>SUM(N178:N183)</f>
        <v>0</v>
      </c>
      <c r="O177" s="59">
        <f>SUM(O178:O183)</f>
        <v>0</v>
      </c>
      <c r="P177" s="59">
        <f>SUM(P178:P183)</f>
        <v>0</v>
      </c>
      <c r="Q177" s="59">
        <f>SUM(Q178:Q183)</f>
        <v>0</v>
      </c>
      <c r="R177" s="59">
        <f>SUM(R178:R183)</f>
        <v>0</v>
      </c>
      <c r="S177" s="59">
        <f>SUM(S178:S183)</f>
        <v>0</v>
      </c>
      <c r="T177" s="59">
        <f>SUM(T178:T183)</f>
        <v>0</v>
      </c>
      <c r="U177" s="59">
        <f>SUM(U178:U183)</f>
        <v>0</v>
      </c>
      <c r="V177" s="59">
        <f>SUM(V178:V183)</f>
        <v>0</v>
      </c>
      <c r="W177" s="59">
        <f>SUM(W178:W183)</f>
        <v>0</v>
      </c>
      <c r="X177" s="59">
        <f>SUM(X178:X183)</f>
        <v>0</v>
      </c>
      <c r="Y177" s="59">
        <f>SUM(Y178:Y183)</f>
        <v>0</v>
      </c>
      <c r="Z177" s="59">
        <f>SUM(Z178:Z183)</f>
        <v>0</v>
      </c>
      <c r="AA177" s="59">
        <f>SUM(AA178:AA183)</f>
        <v>0</v>
      </c>
      <c r="AB177" s="59">
        <f>SUM(AB178:AB183)</f>
        <v>0</v>
      </c>
      <c r="AC177" s="59">
        <f>SUM(AC178:AC183)</f>
        <v>0</v>
      </c>
      <c r="AD177" s="59">
        <f>SUM(AD178:AD183)</f>
        <v>0</v>
      </c>
      <c r="AE177" s="59">
        <f>SUM(AE178:AE183)</f>
        <v>0</v>
      </c>
      <c r="AF177" s="59">
        <f>SUM(AF178:AF183)</f>
        <v>0</v>
      </c>
      <c r="AG177" s="59">
        <f>SUM(AG178:AG183)</f>
        <v>0</v>
      </c>
      <c r="AH177" s="59">
        <f>SUM(AH178:AH183)</f>
        <v>0</v>
      </c>
      <c r="AI177" s="59">
        <f>SUM(AI178:AI183)</f>
        <v>0</v>
      </c>
      <c r="AJ177" s="59">
        <f>SUM(AJ178:AJ183)</f>
        <v>0</v>
      </c>
      <c r="AK177" s="59">
        <f>SUM(AK178:AK183)</f>
        <v>0</v>
      </c>
      <c r="AL177" s="59">
        <f>SUM(AL178:AL183)</f>
        <v>0</v>
      </c>
      <c r="AM177" s="59">
        <f>SUM(AM178:AM183)</f>
        <v>0</v>
      </c>
      <c r="AN177" s="59">
        <f>SUM(AN178:AN183)</f>
        <v>0</v>
      </c>
      <c r="AO177" s="59">
        <f>SUM(AO178:AO183)</f>
        <v>0</v>
      </c>
      <c r="AP177" s="59">
        <f>SUM(AP178:AP183)</f>
        <v>0</v>
      </c>
      <c r="AQ177" s="59">
        <f>SUM(AQ178:AQ183)</f>
        <v>0</v>
      </c>
      <c r="AR177" s="59">
        <f>SUM(AR178:AR183)</f>
        <v>0</v>
      </c>
      <c r="AS177" s="59">
        <f>SUM(AS178:AS183)</f>
        <v>0</v>
      </c>
      <c r="AT177" s="59">
        <f>SUM(AT178:AT183)</f>
        <v>0</v>
      </c>
      <c r="AU177" s="59">
        <f>SUM(AU178:AU183)</f>
        <v>0</v>
      </c>
      <c r="AV177" s="59">
        <f>SUM(AV178:AV183)</f>
        <v>0</v>
      </c>
      <c r="AW177" s="59">
        <f>SUM(AW178:AW183)</f>
        <v>0</v>
      </c>
      <c r="AX177" s="59">
        <f>SUM(AX178:AX183)</f>
        <v>0</v>
      </c>
      <c r="AY177" s="59">
        <f>SUM(AY178:AY183)</f>
        <v>0</v>
      </c>
      <c r="AZ177" s="59">
        <f>SUM(AZ178:AZ183)</f>
        <v>0</v>
      </c>
      <c r="BA177" s="59">
        <f>SUM(BA178:BA183)</f>
        <v>0</v>
      </c>
      <c r="BB177" s="59">
        <f>SUM(BB178:BB183)</f>
        <v>0</v>
      </c>
      <c r="BC177" s="59">
        <f>SUM(BC178:BC183)</f>
        <v>0</v>
      </c>
      <c r="BD177" s="59">
        <f>SUM(BD178:BD183)</f>
        <v>0</v>
      </c>
      <c r="BE177" s="59">
        <f>SUM(BE178:BE183)</f>
        <v>0</v>
      </c>
      <c r="BF177" s="59">
        <f>SUM(BF178:BF183)</f>
        <v>0</v>
      </c>
      <c r="BG177" s="59">
        <f>SUM(BG178:BG183)</f>
        <v>0</v>
      </c>
      <c r="BH177" s="59">
        <f>SUM(BH178:BH183)</f>
        <v>0</v>
      </c>
      <c r="BI177" s="59">
        <f>SUM(BI178:BI183)</f>
        <v>0</v>
      </c>
      <c r="BJ177" s="59">
        <f>SUM(BJ178:BJ183)</f>
        <v>0</v>
      </c>
      <c r="BK177" s="59">
        <f>SUM(BK178:BK183)</f>
        <v>0</v>
      </c>
      <c r="BL177" s="59">
        <f>SUM(BL178:BL183)</f>
        <v>0</v>
      </c>
      <c r="BM177" s="59">
        <f>SUM(BM178:BM183)</f>
        <v>0</v>
      </c>
      <c r="BN177" s="59">
        <f>SUM(BN178:BN183)</f>
        <v>0</v>
      </c>
      <c r="BO177" s="59">
        <f>SUM(BO178:BO183)</f>
        <v>0</v>
      </c>
      <c r="BP177" s="59">
        <f>SUM(BP178:BP183)</f>
        <v>0</v>
      </c>
      <c r="BQ177" s="59">
        <f>SUM(BQ178:BQ183)</f>
        <v>0</v>
      </c>
      <c r="BR177" s="59">
        <f>SUM(BR178:BR183)</f>
        <v>0</v>
      </c>
      <c r="BS177" s="59">
        <f>SUM(BS178:BS183)</f>
        <v>0</v>
      </c>
      <c r="BT177" s="59">
        <f>SUM(BT178:BT183)</f>
        <v>0</v>
      </c>
      <c r="BU177" s="59">
        <f>SUM(BU178:BU183)</f>
        <v>0</v>
      </c>
      <c r="BV177" s="59">
        <f>SUM(BV178:BV183)</f>
        <v>0</v>
      </c>
      <c r="BW177" s="59">
        <f>SUM(BW178:BW183)</f>
        <v>0</v>
      </c>
      <c r="BX177" s="59">
        <f>SUM(BX178:BX183)</f>
        <v>0</v>
      </c>
      <c r="BY177" s="59">
        <f>SUM(BY178:BY183)</f>
        <v>0</v>
      </c>
      <c r="BZ177" s="59">
        <f>SUM(BZ178:BZ183)</f>
        <v>0</v>
      </c>
      <c r="CA177" s="59">
        <f>SUM(CA178:CA183)</f>
        <v>0</v>
      </c>
      <c r="CB177" s="59">
        <f>SUM(CB178:CB183)</f>
        <v>0</v>
      </c>
      <c r="CC177" s="59">
        <f>SUM(CC178:CC183)</f>
        <v>0</v>
      </c>
      <c r="CD177" s="59">
        <f>SUM(CD178:CD183)</f>
        <v>0</v>
      </c>
      <c r="CE177" s="59">
        <f>SUM(CE178:CE183)</f>
        <v>0</v>
      </c>
      <c r="CF177" s="59">
        <f>SUM(CF178:CF183)</f>
        <v>0</v>
      </c>
      <c r="CG177" s="59">
        <f>SUM(CG178:CG183)</f>
        <v>0</v>
      </c>
      <c r="CH177" s="59">
        <f>SUM(CH178:CH183)</f>
        <v>0</v>
      </c>
      <c r="CI177" s="59">
        <f>SUM(CI178:CI183)</f>
        <v>0</v>
      </c>
      <c r="CJ177" s="59">
        <f>SUM(CJ178:CJ183)</f>
        <v>0</v>
      </c>
      <c r="CK177" s="59">
        <f>SUM(CK178:CK183)</f>
        <v>0</v>
      </c>
      <c r="CL177" s="59">
        <f>SUM(CL178:CL183)</f>
        <v>0</v>
      </c>
      <c r="CM177" s="59">
        <f>SUM(CM178:CM183)</f>
        <v>0</v>
      </c>
      <c r="CN177" s="59">
        <f>SUM(CN178:CN183)</f>
        <v>0</v>
      </c>
      <c r="CO177" s="59">
        <f>SUM(CO178:CO183)</f>
        <v>0</v>
      </c>
      <c r="CP177" s="59">
        <f>SUM(CP178:CP183)</f>
        <v>0</v>
      </c>
      <c r="CQ177" s="59">
        <f>SUM(CQ178:CQ183)</f>
        <v>0</v>
      </c>
      <c r="CR177" s="59">
        <f>SUM(CR178:CR183)</f>
        <v>0</v>
      </c>
      <c r="CS177" s="59">
        <f>SUM(CS178:CS183)</f>
        <v>0</v>
      </c>
      <c r="CT177" s="59">
        <f>SUM(CT178:CT183)</f>
        <v>0</v>
      </c>
      <c r="CU177" s="59">
        <f>SUM(CU178:CU183)</f>
        <v>0</v>
      </c>
      <c r="CV177" s="59">
        <f>SUM(CV178:CV183)</f>
        <v>0</v>
      </c>
      <c r="CW177" s="59">
        <f>SUM(CW178:CW183)</f>
        <v>0</v>
      </c>
      <c r="CX177" s="59">
        <f>SUM(CX178:CX183)</f>
        <v>0</v>
      </c>
      <c r="CY177" s="59">
        <f>SUM(CY178:CY183)</f>
        <v>0</v>
      </c>
      <c r="CZ177" s="59">
        <f>SUM(CZ178:CZ183)</f>
        <v>0</v>
      </c>
      <c r="DA177" s="59">
        <f>SUM(DA178:DA183)</f>
        <v>0</v>
      </c>
      <c r="DB177" s="59">
        <f>SUM(DB178:DB183)</f>
        <v>0</v>
      </c>
      <c r="DC177" s="59">
        <f>SUM(DC178:DC183)</f>
        <v>0</v>
      </c>
      <c r="DD177" s="59">
        <f>SUM(DD178:DD183)</f>
        <v>0</v>
      </c>
      <c r="DE177" s="59">
        <f>SUM(DE178:DE183)</f>
        <v>0</v>
      </c>
      <c r="DF177" s="59">
        <f>SUM(DF178:DF183)</f>
        <v>0</v>
      </c>
      <c r="DG177" s="59">
        <f>SUM(DG178:DG183)</f>
        <v>0</v>
      </c>
      <c r="DH177" s="59">
        <f>SUM(DH178:DH183)</f>
        <v>0</v>
      </c>
      <c r="DI177" s="59">
        <f>SUM(DI178:DI183)</f>
        <v>0</v>
      </c>
      <c r="DJ177" s="59">
        <f>SUM(DJ178:DJ183)</f>
        <v>0</v>
      </c>
      <c r="DK177" s="59">
        <f>SUM(DK178:DK183)</f>
        <v>0</v>
      </c>
      <c r="DL177" s="59">
        <f>SUM(DL178:DL183)</f>
        <v>0</v>
      </c>
      <c r="DM177" s="59">
        <f>SUM(DM178:DM183)</f>
        <v>0</v>
      </c>
      <c r="DN177" s="59">
        <f>SUM(DN178:DN183)</f>
        <v>0</v>
      </c>
      <c r="DO177" s="59">
        <f>SUM(DO178:DO183)</f>
        <v>0</v>
      </c>
      <c r="DP177" s="59">
        <f>SUM(DP178:DP183)</f>
        <v>0</v>
      </c>
      <c r="DQ177" s="59">
        <f>SUM(DQ178:DQ183)</f>
        <v>0</v>
      </c>
      <c r="DR177" s="59">
        <f>SUM(DR178:DR183)</f>
        <v>0</v>
      </c>
      <c r="DS177" s="59">
        <f>SUM(DS178:DS183)</f>
        <v>0</v>
      </c>
      <c r="DT177" s="59">
        <f>SUM(DT178:DT183)</f>
        <v>0</v>
      </c>
      <c r="DU177" s="59">
        <f>SUM(DU178:DU183)</f>
        <v>0</v>
      </c>
      <c r="DV177" s="59">
        <f>SUM(DV178:DV183)</f>
        <v>0</v>
      </c>
      <c r="DW177" s="59">
        <f>SUM(DW178:DW183)</f>
        <v>0</v>
      </c>
      <c r="DX177" s="59">
        <f>SUM(DX178:DX183)</f>
        <v>0</v>
      </c>
      <c r="DY177" s="96">
        <v>21</v>
      </c>
      <c r="DZ177" s="102"/>
    </row>
    <row r="178" spans="1:130">
      <c r="A178" s="2" t="s">
        <v>15</v>
      </c>
      <c r="B178" s="13">
        <v>41300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</row>
    <row r="179" spans="1:130">
      <c r="A179" s="2" t="s">
        <v>16</v>
      </c>
      <c r="B179" s="13">
        <v>41301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</row>
    <row r="180" spans="1:130">
      <c r="A180" s="2" t="s">
        <v>17</v>
      </c>
      <c r="B180" s="13">
        <v>41302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</row>
    <row r="181" spans="1:130">
      <c r="A181" s="2" t="s">
        <v>11</v>
      </c>
      <c r="B181" s="13">
        <v>41303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</row>
    <row r="182" spans="1:130">
      <c r="A182" s="2" t="s">
        <v>12</v>
      </c>
      <c r="B182" s="13">
        <v>41304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</row>
    <row r="183" spans="1:130">
      <c r="A183" s="2" t="s">
        <v>13</v>
      </c>
      <c r="B183" s="13">
        <v>41305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</row>
    <row r="184" spans="1:130" s="20" customFormat="1" ht="24.95" customHeight="1">
      <c r="A184" s="219" t="s">
        <v>106</v>
      </c>
      <c r="B184" s="220"/>
      <c r="C184" s="18">
        <f>C177+C169+C161+C153+C148</f>
        <v>0</v>
      </c>
      <c r="D184" s="18">
        <f>D177+D169+D161+D153+D148</f>
        <v>0</v>
      </c>
      <c r="E184" s="18">
        <f>E177+E169+E161+E153+E148</f>
        <v>0</v>
      </c>
      <c r="F184" s="18">
        <f>F177+F169+F161+F153+F148</f>
        <v>0</v>
      </c>
      <c r="G184" s="18">
        <f>G177+G169+G161+G153+G148</f>
        <v>0</v>
      </c>
      <c r="H184" s="18">
        <f>H177+H169+H161+H153+H148</f>
        <v>0</v>
      </c>
      <c r="I184" s="18">
        <f>I177+I169+I161+I153+I148</f>
        <v>0</v>
      </c>
      <c r="J184" s="18">
        <f>J177+J169+J161+J153+J148</f>
        <v>0</v>
      </c>
      <c r="K184" s="18">
        <f>K177+K169+K161+K153+K148</f>
        <v>0</v>
      </c>
      <c r="L184" s="18">
        <f>L177+L169+L161+L153+L148</f>
        <v>0</v>
      </c>
      <c r="M184" s="18">
        <f>M177+M169+M161+M153+M148</f>
        <v>0</v>
      </c>
      <c r="N184" s="18">
        <f>N177+N169+N161+N153+N148</f>
        <v>0</v>
      </c>
      <c r="O184" s="18">
        <f>O177+O169+O161+O153+O148</f>
        <v>0</v>
      </c>
      <c r="P184" s="18">
        <f>P177+P169+P161+P153+P148</f>
        <v>0</v>
      </c>
      <c r="Q184" s="18">
        <f>Q177+Q169+Q161+Q153+Q148</f>
        <v>0</v>
      </c>
      <c r="R184" s="18">
        <f>R177+R169+R161+R153+R148</f>
        <v>0</v>
      </c>
      <c r="S184" s="18">
        <f>S177+S169+S161+S153+S148</f>
        <v>0</v>
      </c>
      <c r="T184" s="18">
        <f>T177+T169+T161+T153+T148</f>
        <v>0</v>
      </c>
      <c r="U184" s="18">
        <f>U177+U169+U161+U153+U148</f>
        <v>0</v>
      </c>
      <c r="V184" s="18">
        <f>V177+V169+V161+V153+V148</f>
        <v>0</v>
      </c>
      <c r="W184" s="18">
        <f>W177+W169+W161+W153+W148</f>
        <v>0</v>
      </c>
      <c r="X184" s="18">
        <f>X177+X169+X161+X153+X148</f>
        <v>0</v>
      </c>
      <c r="Y184" s="18">
        <f>Y177+Y169+Y161+Y153+Y148</f>
        <v>0</v>
      </c>
      <c r="Z184" s="18">
        <f>Z177+Z169+Z161+Z153+Z148</f>
        <v>0</v>
      </c>
      <c r="AA184" s="18">
        <f>AA177+AA169+AA161+AA153+AA148</f>
        <v>0</v>
      </c>
      <c r="AB184" s="18">
        <f>AB177+AB169+AB161+AB153+AB148</f>
        <v>0</v>
      </c>
      <c r="AC184" s="18">
        <f>AC177+AC169+AC161+AC153+AC148</f>
        <v>0</v>
      </c>
      <c r="AD184" s="18">
        <f>AD177+AD169+AD161+AD153+AD148</f>
        <v>0</v>
      </c>
      <c r="AE184" s="18">
        <f>AE177+AE169+AE161+AE153+AE148</f>
        <v>0</v>
      </c>
      <c r="AF184" s="18">
        <f>AF177+AF169+AF161+AF153+AF148</f>
        <v>0</v>
      </c>
      <c r="AG184" s="18">
        <f>AG177+AG169+AG161+AG153+AG148</f>
        <v>0</v>
      </c>
      <c r="AH184" s="18">
        <f>AH177+AH169+AH161+AH153+AH148</f>
        <v>0</v>
      </c>
      <c r="AI184" s="18">
        <f>AI177+AI169+AI161+AI153+AI148</f>
        <v>0</v>
      </c>
      <c r="AJ184" s="18">
        <f>AJ177+AJ169+AJ161+AJ153+AJ148</f>
        <v>0</v>
      </c>
      <c r="AK184" s="18">
        <f>AK177+AK169+AK161+AK153+AK148</f>
        <v>0</v>
      </c>
      <c r="AL184" s="18">
        <f>AL177+AL169+AL161+AL153+AL148</f>
        <v>0</v>
      </c>
      <c r="AM184" s="18">
        <f>AM177+AM169+AM161+AM153+AM148</f>
        <v>0</v>
      </c>
      <c r="AN184" s="18">
        <f>AN177+AN169+AN161+AN153+AN148</f>
        <v>0</v>
      </c>
      <c r="AO184" s="18">
        <f>AO177+AO169+AO161+AO153+AO148</f>
        <v>0</v>
      </c>
      <c r="AP184" s="18">
        <f>AP177+AP169+AP161+AP153+AP148</f>
        <v>0</v>
      </c>
      <c r="AQ184" s="18">
        <f>AQ177+AQ169+AQ161+AQ153+AQ148</f>
        <v>0</v>
      </c>
      <c r="AR184" s="18">
        <f>AR177+AR169+AR161+AR153+AR148</f>
        <v>0</v>
      </c>
      <c r="AS184" s="18">
        <f>AS177+AS169+AS161+AS153+AS148</f>
        <v>0</v>
      </c>
      <c r="AT184" s="18">
        <f>AT177+AT169+AT161+AT153+AT148</f>
        <v>0</v>
      </c>
      <c r="AU184" s="18">
        <f>AU177+AU169+AU161+AU153+AU148</f>
        <v>0</v>
      </c>
      <c r="AV184" s="18">
        <f>AV177+AV169+AV161+AV153+AV148</f>
        <v>0</v>
      </c>
      <c r="AW184" s="18">
        <f>AW177+AW169+AW161+AW153+AW148</f>
        <v>0</v>
      </c>
      <c r="AX184" s="18">
        <f>AX177+AX169+AX161+AX153+AX148</f>
        <v>0</v>
      </c>
      <c r="AY184" s="18">
        <f>AY177+AY169+AY161+AY153+AY148</f>
        <v>0</v>
      </c>
      <c r="AZ184" s="18">
        <f>AZ177+AZ169+AZ161+AZ153+AZ148</f>
        <v>0</v>
      </c>
      <c r="BA184" s="18">
        <f>BA177+BA169+BA161+BA153+BA148</f>
        <v>0</v>
      </c>
      <c r="BB184" s="18">
        <f>BB177+BB169+BB161+BB153+BB148</f>
        <v>0</v>
      </c>
      <c r="BC184" s="18">
        <f>BC177+BC169+BC161+BC153+BC148</f>
        <v>0</v>
      </c>
      <c r="BD184" s="18">
        <f>BD177+BD169+BD161+BD153+BD148</f>
        <v>0</v>
      </c>
      <c r="BE184" s="18">
        <f>BE177+BE169+BE161+BE153+BE148</f>
        <v>0</v>
      </c>
      <c r="BF184" s="18">
        <f>BF177+BF169+BF161+BF153+BF148</f>
        <v>0</v>
      </c>
      <c r="BG184" s="18">
        <f>BG177+BG169+BG161+BG153+BG148</f>
        <v>0</v>
      </c>
      <c r="BH184" s="18">
        <f>BH177+BH169+BH161+BH153+BH148</f>
        <v>0</v>
      </c>
      <c r="BI184" s="18">
        <f>BI177+BI169+BI161+BI153+BI148</f>
        <v>0</v>
      </c>
      <c r="BJ184" s="18">
        <f>BJ177+BJ169+BJ161+BJ153+BJ148</f>
        <v>0</v>
      </c>
      <c r="BK184" s="18">
        <f>BK177+BK169+BK161+BK153+BK148</f>
        <v>0</v>
      </c>
      <c r="BL184" s="18">
        <f>BL177+BL169+BL161+BL153+BL148</f>
        <v>0</v>
      </c>
      <c r="BM184" s="18">
        <f>BM177+BM169+BM161+BM153+BM148</f>
        <v>0</v>
      </c>
      <c r="BN184" s="18">
        <f>BN177+BN169+BN161+BN153+BN148</f>
        <v>0</v>
      </c>
      <c r="BO184" s="18">
        <f>BO177+BO169+BO161+BO153+BO148</f>
        <v>0</v>
      </c>
      <c r="BP184" s="18">
        <f>BP177+BP169+BP161+BP153+BP148</f>
        <v>0</v>
      </c>
      <c r="BQ184" s="18">
        <f>BQ177+BQ169+BQ161+BQ153+BQ148</f>
        <v>0</v>
      </c>
      <c r="BR184" s="18">
        <f>BR177+BR169+BR161+BR153+BR148</f>
        <v>0</v>
      </c>
      <c r="BS184" s="18">
        <f>BS177+BS169+BS161+BS153+BS148</f>
        <v>0</v>
      </c>
      <c r="BT184" s="18">
        <f>BT177+BT169+BT161+BT153+BT148</f>
        <v>0</v>
      </c>
      <c r="BU184" s="18">
        <f>BU177+BU169+BU161+BU153+BU148</f>
        <v>0</v>
      </c>
      <c r="BV184" s="18">
        <f>BV177+BV169+BV161+BV153+BV148</f>
        <v>0</v>
      </c>
      <c r="BW184" s="18">
        <f>BW177+BW169+BW161+BW153+BW148</f>
        <v>0</v>
      </c>
      <c r="BX184" s="18">
        <f>BX177+BX169+BX161+BX153+BX148</f>
        <v>0</v>
      </c>
      <c r="BY184" s="18">
        <f>BY177+BY169+BY161+BY153+BY148</f>
        <v>0</v>
      </c>
      <c r="BZ184" s="18">
        <f>BZ177+BZ169+BZ161+BZ153+BZ148</f>
        <v>0</v>
      </c>
      <c r="CA184" s="18">
        <f>CA177+CA169+CA161+CA153+CA148</f>
        <v>0</v>
      </c>
      <c r="CB184" s="18">
        <f>CB177+CB169+CB161+CB153+CB148</f>
        <v>0</v>
      </c>
      <c r="CC184" s="18">
        <f>CC177+CC169+CC161+CC153+CC148</f>
        <v>0</v>
      </c>
      <c r="CD184" s="18">
        <f>CD177+CD169+CD161+CD153+CD148</f>
        <v>0</v>
      </c>
      <c r="CE184" s="18">
        <f>CE177+CE169+CE161+CE153+CE148</f>
        <v>0</v>
      </c>
      <c r="CF184" s="18">
        <f>CF177+CF169+CF161+CF153+CF148</f>
        <v>0</v>
      </c>
      <c r="CG184" s="18">
        <f>CG177+CG169+CG161+CG153+CG148</f>
        <v>0</v>
      </c>
      <c r="CH184" s="18">
        <f>CH177+CH169+CH161+CH153+CH148</f>
        <v>0</v>
      </c>
      <c r="CI184" s="18">
        <f>CI177+CI169+CI161+CI153+CI148</f>
        <v>0</v>
      </c>
      <c r="CJ184" s="18">
        <f>CJ177+CJ169+CJ161+CJ153+CJ148</f>
        <v>0</v>
      </c>
      <c r="CK184" s="18">
        <f>CK177+CK169+CK161+CK153+CK148</f>
        <v>0</v>
      </c>
      <c r="CL184" s="18">
        <f>CL177+CL169+CL161+CL153+CL148</f>
        <v>0</v>
      </c>
      <c r="CM184" s="18">
        <f>CM177+CM169+CM161+CM153+CM148</f>
        <v>0</v>
      </c>
      <c r="CN184" s="18">
        <f>CN177+CN169+CN161+CN153+CN148</f>
        <v>0</v>
      </c>
      <c r="CO184" s="18">
        <f>CO177+CO169+CO161+CO153+CO148</f>
        <v>0</v>
      </c>
      <c r="CP184" s="18">
        <f>CP177+CP169+CP161+CP153+CP148</f>
        <v>0</v>
      </c>
      <c r="CQ184" s="18">
        <f>CQ177+CQ169+CQ161+CQ153+CQ148</f>
        <v>0</v>
      </c>
      <c r="CR184" s="18">
        <f>CR177+CR169+CR161+CR153+CR148</f>
        <v>0</v>
      </c>
      <c r="CS184" s="18">
        <f>CS177+CS169+CS161+CS153+CS148</f>
        <v>0</v>
      </c>
      <c r="CT184" s="18">
        <f>CT177+CT169+CT161+CT153+CT148</f>
        <v>0</v>
      </c>
      <c r="CU184" s="18">
        <f>CU177+CU169+CU161+CU153+CU148</f>
        <v>0</v>
      </c>
      <c r="CV184" s="18">
        <f>CV177+CV169+CV161+CV153+CV148</f>
        <v>0</v>
      </c>
      <c r="CW184" s="18">
        <f>CW177+CW169+CW161+CW153+CW148</f>
        <v>0</v>
      </c>
      <c r="CX184" s="18">
        <f>CX177+CX169+CX161+CX153+CX148</f>
        <v>0</v>
      </c>
      <c r="CY184" s="18">
        <f>CY177+CY169+CY161+CY153+CY148</f>
        <v>0</v>
      </c>
      <c r="CZ184" s="18">
        <f>CZ177+CZ169+CZ161+CZ153+CZ148</f>
        <v>0</v>
      </c>
      <c r="DA184" s="18">
        <f>DA177+DA169+DA161+DA153+DA148</f>
        <v>0</v>
      </c>
      <c r="DB184" s="18">
        <f>DB177+DB169+DB161+DB153+DB148</f>
        <v>0</v>
      </c>
      <c r="DC184" s="18">
        <f>DC177+DC169+DC161+DC153+DC148</f>
        <v>0</v>
      </c>
      <c r="DD184" s="18">
        <f>DD177+DD169+DD161+DD153+DD148</f>
        <v>0</v>
      </c>
      <c r="DE184" s="18">
        <f>DE177+DE169+DE161+DE153+DE148</f>
        <v>0</v>
      </c>
      <c r="DF184" s="18">
        <f>DF177+DF169+DF161+DF153+DF148</f>
        <v>0</v>
      </c>
      <c r="DG184" s="18">
        <f>DG177+DG169+DG161+DG153+DG148</f>
        <v>0</v>
      </c>
      <c r="DH184" s="18">
        <f>DH177+DH169+DH161+DH153+DH148</f>
        <v>0</v>
      </c>
      <c r="DI184" s="18">
        <f>DI177+DI169+DI161+DI153+DI148</f>
        <v>0</v>
      </c>
      <c r="DJ184" s="18">
        <f>DJ177+DJ169+DJ161+DJ153+DJ148</f>
        <v>0</v>
      </c>
      <c r="DK184" s="18">
        <f>DK177+DK169+DK161+DK153+DK148</f>
        <v>0</v>
      </c>
      <c r="DL184" s="18">
        <f>DL177+DL169+DL161+DL153+DL148</f>
        <v>0</v>
      </c>
      <c r="DM184" s="18">
        <f>DM177+DM169+DM161+DM153+DM148</f>
        <v>0</v>
      </c>
      <c r="DN184" s="18">
        <f>DN177+DN169+DN161+DN153+DN148</f>
        <v>0</v>
      </c>
      <c r="DO184" s="18">
        <f>DO177+DO169+DO161+DO153+DO148</f>
        <v>0</v>
      </c>
      <c r="DP184" s="18">
        <f>DP177+DP169+DP161+DP153+DP148</f>
        <v>0</v>
      </c>
      <c r="DQ184" s="18">
        <f>DQ177+DQ169+DQ161+DQ153+DQ148</f>
        <v>0</v>
      </c>
      <c r="DR184" s="18">
        <f>DR177+DR169+DR161+DR153+DR148</f>
        <v>0</v>
      </c>
      <c r="DS184" s="18">
        <f>DS177+DS169+DS161+DS153+DS148</f>
        <v>0</v>
      </c>
      <c r="DT184" s="18">
        <f>DT177+DT169+DT161+DT153+DT148</f>
        <v>0</v>
      </c>
      <c r="DU184" s="18">
        <f>DU177+DU169+DU161+DU153+DU148</f>
        <v>0</v>
      </c>
      <c r="DV184" s="18">
        <f>DV177+DV169+DV161+DV153+DV148</f>
        <v>0</v>
      </c>
      <c r="DW184" s="18">
        <f>DW177+DW169+DW161+DW153+DW148</f>
        <v>0</v>
      </c>
      <c r="DX184" s="18">
        <f>DX177+DX169+DX161+DX153+DX148</f>
        <v>0</v>
      </c>
      <c r="DY184" s="98"/>
      <c r="DZ184" s="105">
        <v>5</v>
      </c>
    </row>
    <row r="185" spans="1:130" s="56" customFormat="1">
      <c r="A185" s="221" t="s">
        <v>24</v>
      </c>
      <c r="B185" s="222"/>
      <c r="C185" s="59">
        <f>SUM(C186:C193)</f>
        <v>0</v>
      </c>
      <c r="D185" s="59">
        <f>SUM(D186:D193)</f>
        <v>0</v>
      </c>
      <c r="E185" s="59">
        <f>SUM(E186:E193)</f>
        <v>0</v>
      </c>
      <c r="F185" s="59">
        <f>SUM(F186:F193)</f>
        <v>0</v>
      </c>
      <c r="G185" s="59">
        <f>SUM(G186:G193)</f>
        <v>0</v>
      </c>
      <c r="H185" s="59">
        <f>SUM(H186:H193)</f>
        <v>0</v>
      </c>
      <c r="I185" s="59">
        <f>SUM(I186:I193)</f>
        <v>0</v>
      </c>
      <c r="J185" s="59">
        <f>SUM(J186:J193)</f>
        <v>0</v>
      </c>
      <c r="K185" s="59">
        <f>SUM(K186:K193)</f>
        <v>0</v>
      </c>
      <c r="L185" s="59">
        <f>SUM(L186:L193)</f>
        <v>0</v>
      </c>
      <c r="M185" s="59">
        <f>SUM(M186:M193)</f>
        <v>0</v>
      </c>
      <c r="N185" s="59">
        <f>SUM(N186:N193)</f>
        <v>0</v>
      </c>
      <c r="O185" s="59">
        <f>SUM(O186:O193)</f>
        <v>0</v>
      </c>
      <c r="P185" s="59">
        <f>SUM(P186:P193)</f>
        <v>0</v>
      </c>
      <c r="Q185" s="59">
        <f>SUM(Q186:Q193)</f>
        <v>0</v>
      </c>
      <c r="R185" s="59">
        <f>SUM(R186:R193)</f>
        <v>0</v>
      </c>
      <c r="S185" s="59">
        <f>SUM(S186:S193)</f>
        <v>0</v>
      </c>
      <c r="T185" s="59">
        <f>SUM(T186:T193)</f>
        <v>0</v>
      </c>
      <c r="U185" s="59">
        <f>SUM(U186:U193)</f>
        <v>0</v>
      </c>
      <c r="V185" s="59">
        <f>SUM(V186:V193)</f>
        <v>0</v>
      </c>
      <c r="W185" s="59">
        <f>SUM(W186:W193)</f>
        <v>0</v>
      </c>
      <c r="X185" s="59">
        <f>SUM(X186:X193)</f>
        <v>0</v>
      </c>
      <c r="Y185" s="59">
        <f>SUM(Y186:Y193)</f>
        <v>0</v>
      </c>
      <c r="Z185" s="59">
        <f>SUM(Z186:Z193)</f>
        <v>0</v>
      </c>
      <c r="AA185" s="59">
        <f>SUM(AA186:AA193)</f>
        <v>0</v>
      </c>
      <c r="AB185" s="59">
        <f>SUM(AB186:AB193)</f>
        <v>0</v>
      </c>
      <c r="AC185" s="59">
        <f>SUM(AC186:AC193)</f>
        <v>0</v>
      </c>
      <c r="AD185" s="59">
        <f>SUM(AD186:AD193)</f>
        <v>0</v>
      </c>
      <c r="AE185" s="59">
        <f>SUM(AE186:AE193)</f>
        <v>0</v>
      </c>
      <c r="AF185" s="59">
        <f>SUM(AF186:AF193)</f>
        <v>0</v>
      </c>
      <c r="AG185" s="59">
        <f>SUM(AG186:AG193)</f>
        <v>0</v>
      </c>
      <c r="AH185" s="59">
        <f>SUM(AH186:AH193)</f>
        <v>0</v>
      </c>
      <c r="AI185" s="59">
        <f>SUM(AI186:AI193)</f>
        <v>0</v>
      </c>
      <c r="AJ185" s="59">
        <f>SUM(AJ186:AJ193)</f>
        <v>0</v>
      </c>
      <c r="AK185" s="59">
        <f>SUM(AK186:AK193)</f>
        <v>0</v>
      </c>
      <c r="AL185" s="59">
        <f>SUM(AL186:AL193)</f>
        <v>0</v>
      </c>
      <c r="AM185" s="59">
        <f>SUM(AM186:AM193)</f>
        <v>0</v>
      </c>
      <c r="AN185" s="59">
        <f>SUM(AN186:AN193)</f>
        <v>0</v>
      </c>
      <c r="AO185" s="59">
        <f>SUM(AO186:AO193)</f>
        <v>0</v>
      </c>
      <c r="AP185" s="59">
        <f>SUM(AP186:AP193)</f>
        <v>0</v>
      </c>
      <c r="AQ185" s="59">
        <f>SUM(AQ186:AQ193)</f>
        <v>0</v>
      </c>
      <c r="AR185" s="59">
        <f>SUM(AR186:AR193)</f>
        <v>0</v>
      </c>
      <c r="AS185" s="59">
        <f>SUM(AS186:AS193)</f>
        <v>0</v>
      </c>
      <c r="AT185" s="59">
        <f>SUM(AT186:AT193)</f>
        <v>0</v>
      </c>
      <c r="AU185" s="59">
        <f>SUM(AU186:AU193)</f>
        <v>0</v>
      </c>
      <c r="AV185" s="59">
        <f>SUM(AV186:AV193)</f>
        <v>0</v>
      </c>
      <c r="AW185" s="59">
        <f>SUM(AW186:AW193)</f>
        <v>0</v>
      </c>
      <c r="AX185" s="59">
        <f>SUM(AX186:AX193)</f>
        <v>0</v>
      </c>
      <c r="AY185" s="59">
        <f>SUM(AY186:AY193)</f>
        <v>0</v>
      </c>
      <c r="AZ185" s="59">
        <f>SUM(AZ186:AZ193)</f>
        <v>0</v>
      </c>
      <c r="BA185" s="59">
        <f>SUM(BA186:BA193)</f>
        <v>0</v>
      </c>
      <c r="BB185" s="59">
        <f>SUM(BB186:BB193)</f>
        <v>0</v>
      </c>
      <c r="BC185" s="59">
        <f>SUM(BC186:BC193)</f>
        <v>0</v>
      </c>
      <c r="BD185" s="59">
        <f>SUM(BD186:BD193)</f>
        <v>0</v>
      </c>
      <c r="BE185" s="59">
        <f>SUM(BE186:BE193)</f>
        <v>0</v>
      </c>
      <c r="BF185" s="59">
        <f>SUM(BF186:BF193)</f>
        <v>0</v>
      </c>
      <c r="BG185" s="59">
        <f>SUM(BG186:BG193)</f>
        <v>0</v>
      </c>
      <c r="BH185" s="59">
        <f>SUM(BH186:BH193)</f>
        <v>0</v>
      </c>
      <c r="BI185" s="59">
        <f>SUM(BI186:BI193)</f>
        <v>0</v>
      </c>
      <c r="BJ185" s="59">
        <f>SUM(BJ186:BJ193)</f>
        <v>0</v>
      </c>
      <c r="BK185" s="59">
        <f>SUM(BK186:BK193)</f>
        <v>0</v>
      </c>
      <c r="BL185" s="59">
        <f>SUM(BL186:BL193)</f>
        <v>0</v>
      </c>
      <c r="BM185" s="59">
        <f>SUM(BM186:BM193)</f>
        <v>0</v>
      </c>
      <c r="BN185" s="59">
        <f>SUM(BN186:BN193)</f>
        <v>0</v>
      </c>
      <c r="BO185" s="59">
        <f>SUM(BO186:BO193)</f>
        <v>0</v>
      </c>
      <c r="BP185" s="59">
        <f>SUM(BP186:BP193)</f>
        <v>0</v>
      </c>
      <c r="BQ185" s="59">
        <f>SUM(BQ186:BQ193)</f>
        <v>0</v>
      </c>
      <c r="BR185" s="59">
        <f>SUM(BR186:BR193)</f>
        <v>0</v>
      </c>
      <c r="BS185" s="59">
        <f>SUM(BS186:BS193)</f>
        <v>0</v>
      </c>
      <c r="BT185" s="59">
        <f>SUM(BT186:BT193)</f>
        <v>0</v>
      </c>
      <c r="BU185" s="59">
        <f>SUM(BU186:BU193)</f>
        <v>0</v>
      </c>
      <c r="BV185" s="59">
        <f>SUM(BV186:BV193)</f>
        <v>0</v>
      </c>
      <c r="BW185" s="59">
        <f>SUM(BW186:BW193)</f>
        <v>0</v>
      </c>
      <c r="BX185" s="59">
        <f>SUM(BX186:BX193)</f>
        <v>0</v>
      </c>
      <c r="BY185" s="59">
        <f>SUM(BY186:BY193)</f>
        <v>0</v>
      </c>
      <c r="BZ185" s="59">
        <f>SUM(BZ186:BZ193)</f>
        <v>0</v>
      </c>
      <c r="CA185" s="59">
        <f>SUM(CA186:CA193)</f>
        <v>0</v>
      </c>
      <c r="CB185" s="59">
        <f>SUM(CB186:CB193)</f>
        <v>0</v>
      </c>
      <c r="CC185" s="59">
        <f>SUM(CC186:CC193)</f>
        <v>0</v>
      </c>
      <c r="CD185" s="59">
        <f>SUM(CD186:CD193)</f>
        <v>0</v>
      </c>
      <c r="CE185" s="59">
        <f>SUM(CE186:CE193)</f>
        <v>0</v>
      </c>
      <c r="CF185" s="59">
        <f>SUM(CF186:CF193)</f>
        <v>0</v>
      </c>
      <c r="CG185" s="59">
        <f>SUM(CG186:CG193)</f>
        <v>0</v>
      </c>
      <c r="CH185" s="59">
        <f>SUM(CH186:CH193)</f>
        <v>0</v>
      </c>
      <c r="CI185" s="59">
        <f>SUM(CI186:CI193)</f>
        <v>0</v>
      </c>
      <c r="CJ185" s="59">
        <f>SUM(CJ186:CJ193)</f>
        <v>0</v>
      </c>
      <c r="CK185" s="59">
        <f>SUM(CK186:CK193)</f>
        <v>0</v>
      </c>
      <c r="CL185" s="59">
        <f>SUM(CL186:CL193)</f>
        <v>0</v>
      </c>
      <c r="CM185" s="59">
        <f>SUM(CM186:CM193)</f>
        <v>0</v>
      </c>
      <c r="CN185" s="59">
        <f>SUM(CN186:CN193)</f>
        <v>0</v>
      </c>
      <c r="CO185" s="59">
        <f>SUM(CO186:CO193)</f>
        <v>0</v>
      </c>
      <c r="CP185" s="59">
        <f>SUM(CP186:CP193)</f>
        <v>0</v>
      </c>
      <c r="CQ185" s="59">
        <f>SUM(CQ186:CQ193)</f>
        <v>0</v>
      </c>
      <c r="CR185" s="59">
        <f>SUM(CR186:CR193)</f>
        <v>0</v>
      </c>
      <c r="CS185" s="59">
        <f>SUM(CS186:CS193)</f>
        <v>0</v>
      </c>
      <c r="CT185" s="59">
        <f>SUM(CT186:CT193)</f>
        <v>0</v>
      </c>
      <c r="CU185" s="59">
        <f>SUM(CU186:CU193)</f>
        <v>0</v>
      </c>
      <c r="CV185" s="59">
        <f>SUM(CV186:CV193)</f>
        <v>0</v>
      </c>
      <c r="CW185" s="59">
        <f>SUM(CW186:CW193)</f>
        <v>0</v>
      </c>
      <c r="CX185" s="59">
        <f>SUM(CX186:CX193)</f>
        <v>0</v>
      </c>
      <c r="CY185" s="59">
        <f>SUM(CY186:CY193)</f>
        <v>0</v>
      </c>
      <c r="CZ185" s="59">
        <f>SUM(CZ186:CZ193)</f>
        <v>0</v>
      </c>
      <c r="DA185" s="59">
        <f>SUM(DA186:DA193)</f>
        <v>0</v>
      </c>
      <c r="DB185" s="59">
        <f>SUM(DB186:DB193)</f>
        <v>0</v>
      </c>
      <c r="DC185" s="59">
        <f>SUM(DC186:DC193)</f>
        <v>0</v>
      </c>
      <c r="DD185" s="59">
        <f>SUM(DD186:DD193)</f>
        <v>0</v>
      </c>
      <c r="DE185" s="59">
        <f>SUM(DE186:DE193)</f>
        <v>0</v>
      </c>
      <c r="DF185" s="59">
        <f>SUM(DF186:DF193)</f>
        <v>0</v>
      </c>
      <c r="DG185" s="59">
        <f>SUM(DG186:DG193)</f>
        <v>0</v>
      </c>
      <c r="DH185" s="59">
        <f>SUM(DH186:DH193)</f>
        <v>0</v>
      </c>
      <c r="DI185" s="59">
        <f>SUM(DI186:DI193)</f>
        <v>0</v>
      </c>
      <c r="DJ185" s="59">
        <f>SUM(DJ186:DJ193)</f>
        <v>0</v>
      </c>
      <c r="DK185" s="59">
        <f>SUM(DK186:DK193)</f>
        <v>0</v>
      </c>
      <c r="DL185" s="59">
        <f>SUM(DL186:DL193)</f>
        <v>0</v>
      </c>
      <c r="DM185" s="59">
        <f>SUM(DM186:DM193)</f>
        <v>0</v>
      </c>
      <c r="DN185" s="59">
        <f>SUM(DN186:DN193)</f>
        <v>0</v>
      </c>
      <c r="DO185" s="59">
        <f>SUM(DO186:DO193)</f>
        <v>0</v>
      </c>
      <c r="DP185" s="59">
        <f>SUM(DP186:DP193)</f>
        <v>0</v>
      </c>
      <c r="DQ185" s="59">
        <f>SUM(DQ186:DQ193)</f>
        <v>0</v>
      </c>
      <c r="DR185" s="59">
        <f>SUM(DR186:DR193)</f>
        <v>0</v>
      </c>
      <c r="DS185" s="59">
        <f>SUM(DS186:DS193)</f>
        <v>0</v>
      </c>
      <c r="DT185" s="59">
        <f>SUM(DT186:DT193)</f>
        <v>0</v>
      </c>
      <c r="DU185" s="59">
        <f>SUM(DU186:DU193)</f>
        <v>0</v>
      </c>
      <c r="DV185" s="59">
        <f>SUM(DV186:DV193)</f>
        <v>0</v>
      </c>
      <c r="DW185" s="59">
        <f>SUM(DW186:DW193)</f>
        <v>0</v>
      </c>
      <c r="DX185" s="59">
        <f>SUM(DX186:DX193)</f>
        <v>0</v>
      </c>
      <c r="DY185" s="96">
        <v>22</v>
      </c>
      <c r="DZ185" s="102"/>
    </row>
    <row r="186" spans="1:130" s="7" customFormat="1">
      <c r="A186" s="5" t="s">
        <v>14</v>
      </c>
      <c r="B186" s="55">
        <v>41306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96"/>
      <c r="DZ186" s="101"/>
    </row>
    <row r="187" spans="1:130">
      <c r="A187" s="2" t="s">
        <v>15</v>
      </c>
      <c r="B187" s="13">
        <v>41307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</row>
    <row r="188" spans="1:130">
      <c r="A188" s="2" t="s">
        <v>16</v>
      </c>
      <c r="B188" s="13">
        <v>41308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</row>
    <row r="189" spans="1:130">
      <c r="A189" s="2" t="s">
        <v>17</v>
      </c>
      <c r="B189" s="13">
        <v>41309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</row>
    <row r="190" spans="1:130">
      <c r="A190" s="2" t="s">
        <v>11</v>
      </c>
      <c r="B190" s="13">
        <v>41310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</row>
    <row r="191" spans="1:130">
      <c r="A191" s="2" t="s">
        <v>12</v>
      </c>
      <c r="B191" s="13">
        <v>41311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</row>
    <row r="192" spans="1:130">
      <c r="A192" s="2" t="s">
        <v>13</v>
      </c>
      <c r="B192" s="13">
        <v>41312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</row>
    <row r="193" spans="1:130" s="7" customFormat="1">
      <c r="A193" s="5" t="s">
        <v>14</v>
      </c>
      <c r="B193" s="89">
        <v>41313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96"/>
      <c r="DZ193" s="101"/>
    </row>
    <row r="194" spans="1:130" s="56" customFormat="1">
      <c r="A194" s="221" t="s">
        <v>18</v>
      </c>
      <c r="B194" s="222"/>
      <c r="C194" s="59">
        <f>SUM(C195:C201)</f>
        <v>0</v>
      </c>
      <c r="D194" s="59">
        <f>SUM(D195:D201)</f>
        <v>0</v>
      </c>
      <c r="E194" s="59">
        <f>SUM(E195:E201)</f>
        <v>0</v>
      </c>
      <c r="F194" s="59">
        <f>SUM(F195:F201)</f>
        <v>0</v>
      </c>
      <c r="G194" s="59">
        <f>SUM(G195:G201)</f>
        <v>0</v>
      </c>
      <c r="H194" s="59">
        <f>SUM(H195:H201)</f>
        <v>0</v>
      </c>
      <c r="I194" s="59">
        <f>SUM(I195:I201)</f>
        <v>0</v>
      </c>
      <c r="J194" s="59">
        <f>SUM(J195:J201)</f>
        <v>0</v>
      </c>
      <c r="K194" s="59">
        <f>SUM(K195:K201)</f>
        <v>0</v>
      </c>
      <c r="L194" s="59">
        <f>SUM(L195:L201)</f>
        <v>0</v>
      </c>
      <c r="M194" s="59">
        <f>SUM(M195:M201)</f>
        <v>0</v>
      </c>
      <c r="N194" s="59">
        <f>SUM(N195:N201)</f>
        <v>0</v>
      </c>
      <c r="O194" s="59">
        <f>SUM(O195:O201)</f>
        <v>0</v>
      </c>
      <c r="P194" s="59">
        <f>SUM(P195:P201)</f>
        <v>0</v>
      </c>
      <c r="Q194" s="59">
        <f>SUM(Q195:Q201)</f>
        <v>0</v>
      </c>
      <c r="R194" s="59">
        <f>SUM(R195:R201)</f>
        <v>0</v>
      </c>
      <c r="S194" s="59">
        <f>SUM(S195:S201)</f>
        <v>0</v>
      </c>
      <c r="T194" s="59">
        <f>SUM(T195:T201)</f>
        <v>0</v>
      </c>
      <c r="U194" s="59">
        <f>SUM(U195:U201)</f>
        <v>0</v>
      </c>
      <c r="V194" s="59">
        <f>SUM(V195:V201)</f>
        <v>0</v>
      </c>
      <c r="W194" s="59">
        <f>SUM(W195:W201)</f>
        <v>0</v>
      </c>
      <c r="X194" s="59">
        <f>SUM(X195:X201)</f>
        <v>0</v>
      </c>
      <c r="Y194" s="59">
        <f>SUM(Y195:Y201)</f>
        <v>0</v>
      </c>
      <c r="Z194" s="59">
        <f>SUM(Z195:Z201)</f>
        <v>0</v>
      </c>
      <c r="AA194" s="59">
        <f>SUM(AA195:AA201)</f>
        <v>0</v>
      </c>
      <c r="AB194" s="59">
        <f>SUM(AB195:AB201)</f>
        <v>0</v>
      </c>
      <c r="AC194" s="59">
        <f>SUM(AC195:AC201)</f>
        <v>0</v>
      </c>
      <c r="AD194" s="59">
        <f>SUM(AD195:AD201)</f>
        <v>0</v>
      </c>
      <c r="AE194" s="59">
        <f>SUM(AE195:AE201)</f>
        <v>0</v>
      </c>
      <c r="AF194" s="59">
        <f>SUM(AF195:AF201)</f>
        <v>0</v>
      </c>
      <c r="AG194" s="59">
        <f>SUM(AG195:AG201)</f>
        <v>0</v>
      </c>
      <c r="AH194" s="59">
        <f>SUM(AH195:AH201)</f>
        <v>0</v>
      </c>
      <c r="AI194" s="59">
        <f>SUM(AI195:AI201)</f>
        <v>0</v>
      </c>
      <c r="AJ194" s="59">
        <f>SUM(AJ195:AJ201)</f>
        <v>0</v>
      </c>
      <c r="AK194" s="59">
        <f>SUM(AK195:AK201)</f>
        <v>0</v>
      </c>
      <c r="AL194" s="59">
        <f>SUM(AL195:AL201)</f>
        <v>0</v>
      </c>
      <c r="AM194" s="59">
        <f>SUM(AM195:AM201)</f>
        <v>0</v>
      </c>
      <c r="AN194" s="59">
        <f>SUM(AN195:AN201)</f>
        <v>0</v>
      </c>
      <c r="AO194" s="59">
        <f>SUM(AO195:AO201)</f>
        <v>0</v>
      </c>
      <c r="AP194" s="59">
        <f>SUM(AP195:AP201)</f>
        <v>0</v>
      </c>
      <c r="AQ194" s="59">
        <f>SUM(AQ195:AQ201)</f>
        <v>0</v>
      </c>
      <c r="AR194" s="59">
        <f>SUM(AR195:AR201)</f>
        <v>0</v>
      </c>
      <c r="AS194" s="59">
        <f>SUM(AS195:AS201)</f>
        <v>0</v>
      </c>
      <c r="AT194" s="59">
        <f>SUM(AT195:AT201)</f>
        <v>0</v>
      </c>
      <c r="AU194" s="59">
        <f>SUM(AU195:AU201)</f>
        <v>0</v>
      </c>
      <c r="AV194" s="59">
        <f>SUM(AV195:AV201)</f>
        <v>0</v>
      </c>
      <c r="AW194" s="59">
        <f>SUM(AW195:AW201)</f>
        <v>0</v>
      </c>
      <c r="AX194" s="59">
        <f>SUM(AX195:AX201)</f>
        <v>0</v>
      </c>
      <c r="AY194" s="59">
        <f>SUM(AY195:AY201)</f>
        <v>0</v>
      </c>
      <c r="AZ194" s="59">
        <f>SUM(AZ195:AZ201)</f>
        <v>0</v>
      </c>
      <c r="BA194" s="59">
        <f>SUM(BA195:BA201)</f>
        <v>0</v>
      </c>
      <c r="BB194" s="59">
        <f>SUM(BB195:BB201)</f>
        <v>0</v>
      </c>
      <c r="BC194" s="59">
        <f>SUM(BC195:BC201)</f>
        <v>0</v>
      </c>
      <c r="BD194" s="59">
        <f>SUM(BD195:BD201)</f>
        <v>0</v>
      </c>
      <c r="BE194" s="59">
        <f>SUM(BE195:BE201)</f>
        <v>0</v>
      </c>
      <c r="BF194" s="59">
        <f>SUM(BF195:BF201)</f>
        <v>0</v>
      </c>
      <c r="BG194" s="59">
        <f>SUM(BG195:BG201)</f>
        <v>0</v>
      </c>
      <c r="BH194" s="59">
        <f>SUM(BH195:BH201)</f>
        <v>0</v>
      </c>
      <c r="BI194" s="59">
        <f>SUM(BI195:BI201)</f>
        <v>0</v>
      </c>
      <c r="BJ194" s="59">
        <f>SUM(BJ195:BJ201)</f>
        <v>0</v>
      </c>
      <c r="BK194" s="59">
        <f>SUM(BK195:BK201)</f>
        <v>0</v>
      </c>
      <c r="BL194" s="59">
        <f>SUM(BL195:BL201)</f>
        <v>0</v>
      </c>
      <c r="BM194" s="59">
        <f>SUM(BM195:BM201)</f>
        <v>0</v>
      </c>
      <c r="BN194" s="59">
        <f>SUM(BN195:BN201)</f>
        <v>0</v>
      </c>
      <c r="BO194" s="59">
        <f>SUM(BO195:BO201)</f>
        <v>0</v>
      </c>
      <c r="BP194" s="59">
        <f>SUM(BP195:BP201)</f>
        <v>0</v>
      </c>
      <c r="BQ194" s="59">
        <f>SUM(BQ195:BQ201)</f>
        <v>0</v>
      </c>
      <c r="BR194" s="59">
        <f>SUM(BR195:BR201)</f>
        <v>0</v>
      </c>
      <c r="BS194" s="59">
        <f>SUM(BS195:BS201)</f>
        <v>0</v>
      </c>
      <c r="BT194" s="59">
        <f>SUM(BT195:BT201)</f>
        <v>0</v>
      </c>
      <c r="BU194" s="59">
        <f>SUM(BU195:BU201)</f>
        <v>0</v>
      </c>
      <c r="BV194" s="59">
        <f>SUM(BV195:BV201)</f>
        <v>0</v>
      </c>
      <c r="BW194" s="59">
        <f>SUM(BW195:BW201)</f>
        <v>0</v>
      </c>
      <c r="BX194" s="59">
        <f>SUM(BX195:BX201)</f>
        <v>0</v>
      </c>
      <c r="BY194" s="59">
        <f>SUM(BY195:BY201)</f>
        <v>0</v>
      </c>
      <c r="BZ194" s="59">
        <f>SUM(BZ195:BZ201)</f>
        <v>0</v>
      </c>
      <c r="CA194" s="59">
        <f>SUM(CA195:CA201)</f>
        <v>0</v>
      </c>
      <c r="CB194" s="59">
        <f>SUM(CB195:CB201)</f>
        <v>0</v>
      </c>
      <c r="CC194" s="59">
        <f>SUM(CC195:CC201)</f>
        <v>0</v>
      </c>
      <c r="CD194" s="59">
        <f>SUM(CD195:CD201)</f>
        <v>0</v>
      </c>
      <c r="CE194" s="59">
        <f>SUM(CE195:CE201)</f>
        <v>0</v>
      </c>
      <c r="CF194" s="59">
        <f>SUM(CF195:CF201)</f>
        <v>0</v>
      </c>
      <c r="CG194" s="59">
        <f>SUM(CG195:CG201)</f>
        <v>0</v>
      </c>
      <c r="CH194" s="59">
        <f>SUM(CH195:CH201)</f>
        <v>0</v>
      </c>
      <c r="CI194" s="59">
        <f>SUM(CI195:CI201)</f>
        <v>0</v>
      </c>
      <c r="CJ194" s="59">
        <f>SUM(CJ195:CJ201)</f>
        <v>0</v>
      </c>
      <c r="CK194" s="59">
        <f>SUM(CK195:CK201)</f>
        <v>0</v>
      </c>
      <c r="CL194" s="59">
        <f>SUM(CL195:CL201)</f>
        <v>0</v>
      </c>
      <c r="CM194" s="59">
        <f>SUM(CM195:CM201)</f>
        <v>0</v>
      </c>
      <c r="CN194" s="59">
        <f>SUM(CN195:CN201)</f>
        <v>0</v>
      </c>
      <c r="CO194" s="59">
        <f>SUM(CO195:CO201)</f>
        <v>0</v>
      </c>
      <c r="CP194" s="59">
        <f>SUM(CP195:CP201)</f>
        <v>0</v>
      </c>
      <c r="CQ194" s="59">
        <f>SUM(CQ195:CQ201)</f>
        <v>0</v>
      </c>
      <c r="CR194" s="59">
        <f>SUM(CR195:CR201)</f>
        <v>0</v>
      </c>
      <c r="CS194" s="59">
        <f>SUM(CS195:CS201)</f>
        <v>0</v>
      </c>
      <c r="CT194" s="59">
        <f>SUM(CT195:CT201)</f>
        <v>0</v>
      </c>
      <c r="CU194" s="59">
        <f>SUM(CU195:CU201)</f>
        <v>0</v>
      </c>
      <c r="CV194" s="59">
        <f>SUM(CV195:CV201)</f>
        <v>0</v>
      </c>
      <c r="CW194" s="59">
        <f>SUM(CW195:CW201)</f>
        <v>0</v>
      </c>
      <c r="CX194" s="59">
        <f>SUM(CX195:CX201)</f>
        <v>0</v>
      </c>
      <c r="CY194" s="59">
        <f>SUM(CY195:CY201)</f>
        <v>0</v>
      </c>
      <c r="CZ194" s="59">
        <f>SUM(CZ195:CZ201)</f>
        <v>0</v>
      </c>
      <c r="DA194" s="59">
        <f>SUM(DA195:DA201)</f>
        <v>0</v>
      </c>
      <c r="DB194" s="59">
        <f>SUM(DB195:DB201)</f>
        <v>0</v>
      </c>
      <c r="DC194" s="59">
        <f>SUM(DC195:DC201)</f>
        <v>0</v>
      </c>
      <c r="DD194" s="59">
        <f>SUM(DD195:DD201)</f>
        <v>0</v>
      </c>
      <c r="DE194" s="59">
        <f>SUM(DE195:DE201)</f>
        <v>0</v>
      </c>
      <c r="DF194" s="59">
        <f>SUM(DF195:DF201)</f>
        <v>0</v>
      </c>
      <c r="DG194" s="59">
        <f>SUM(DG195:DG201)</f>
        <v>0</v>
      </c>
      <c r="DH194" s="59">
        <f>SUM(DH195:DH201)</f>
        <v>0</v>
      </c>
      <c r="DI194" s="59">
        <f>SUM(DI195:DI201)</f>
        <v>0</v>
      </c>
      <c r="DJ194" s="59">
        <f>SUM(DJ195:DJ201)</f>
        <v>0</v>
      </c>
      <c r="DK194" s="59">
        <f>SUM(DK195:DK201)</f>
        <v>0</v>
      </c>
      <c r="DL194" s="59">
        <f>SUM(DL195:DL201)</f>
        <v>0</v>
      </c>
      <c r="DM194" s="59">
        <f>SUM(DM195:DM201)</f>
        <v>0</v>
      </c>
      <c r="DN194" s="59">
        <f>SUM(DN195:DN201)</f>
        <v>0</v>
      </c>
      <c r="DO194" s="59">
        <f>SUM(DO195:DO201)</f>
        <v>0</v>
      </c>
      <c r="DP194" s="59">
        <f>SUM(DP195:DP201)</f>
        <v>0</v>
      </c>
      <c r="DQ194" s="59">
        <f>SUM(DQ195:DQ201)</f>
        <v>0</v>
      </c>
      <c r="DR194" s="59">
        <f>SUM(DR195:DR201)</f>
        <v>0</v>
      </c>
      <c r="DS194" s="59">
        <f>SUM(DS195:DS201)</f>
        <v>0</v>
      </c>
      <c r="DT194" s="59">
        <f>SUM(DT195:DT201)</f>
        <v>0</v>
      </c>
      <c r="DU194" s="59">
        <f>SUM(DU195:DU201)</f>
        <v>0</v>
      </c>
      <c r="DV194" s="59">
        <f>SUM(DV195:DV201)</f>
        <v>0</v>
      </c>
      <c r="DW194" s="59">
        <f>SUM(DW195:DW201)</f>
        <v>0</v>
      </c>
      <c r="DX194" s="59">
        <f>SUM(DX195:DX201)</f>
        <v>0</v>
      </c>
      <c r="DY194" s="96">
        <v>23</v>
      </c>
      <c r="DZ194" s="102"/>
    </row>
    <row r="195" spans="1:130">
      <c r="A195" s="2" t="s">
        <v>15</v>
      </c>
      <c r="B195" s="13">
        <v>41314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</row>
    <row r="196" spans="1:130">
      <c r="A196" s="2" t="s">
        <v>16</v>
      </c>
      <c r="B196" s="13">
        <v>41315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</row>
    <row r="197" spans="1:130">
      <c r="A197" s="2" t="s">
        <v>17</v>
      </c>
      <c r="B197" s="13">
        <v>41316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</row>
    <row r="198" spans="1:130">
      <c r="A198" s="2" t="s">
        <v>11</v>
      </c>
      <c r="B198" s="13">
        <v>41317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</row>
    <row r="199" spans="1:130">
      <c r="A199" s="2" t="s">
        <v>12</v>
      </c>
      <c r="B199" s="13">
        <v>41318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</row>
    <row r="200" spans="1:130">
      <c r="A200" s="2" t="s">
        <v>13</v>
      </c>
      <c r="B200" s="13">
        <v>41319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</row>
    <row r="201" spans="1:130" s="7" customFormat="1">
      <c r="A201" s="5" t="s">
        <v>14</v>
      </c>
      <c r="B201" s="89">
        <v>41320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96"/>
      <c r="DZ201" s="101"/>
    </row>
    <row r="202" spans="1:130" s="56" customFormat="1">
      <c r="A202" s="221" t="s">
        <v>19</v>
      </c>
      <c r="B202" s="222"/>
      <c r="C202" s="59">
        <f>SUM(C203:C209)</f>
        <v>0</v>
      </c>
      <c r="D202" s="59">
        <f>SUM(D203:D209)</f>
        <v>0</v>
      </c>
      <c r="E202" s="59">
        <f>SUM(E203:E209)</f>
        <v>0</v>
      </c>
      <c r="F202" s="59">
        <f>SUM(F203:F209)</f>
        <v>0</v>
      </c>
      <c r="G202" s="59">
        <f>SUM(G203:G209)</f>
        <v>0</v>
      </c>
      <c r="H202" s="59">
        <f>SUM(H203:H209)</f>
        <v>0</v>
      </c>
      <c r="I202" s="59">
        <f>SUM(I203:I209)</f>
        <v>0</v>
      </c>
      <c r="J202" s="59">
        <f>SUM(J203:J209)</f>
        <v>0</v>
      </c>
      <c r="K202" s="59">
        <f>SUM(K203:K209)</f>
        <v>0</v>
      </c>
      <c r="L202" s="59">
        <f>SUM(L203:L209)</f>
        <v>0</v>
      </c>
      <c r="M202" s="59">
        <f>SUM(M203:M209)</f>
        <v>0</v>
      </c>
      <c r="N202" s="59">
        <f>SUM(N203:N209)</f>
        <v>0</v>
      </c>
      <c r="O202" s="59">
        <f>SUM(O203:O209)</f>
        <v>0</v>
      </c>
      <c r="P202" s="59">
        <f>SUM(P203:P209)</f>
        <v>0</v>
      </c>
      <c r="Q202" s="59">
        <f>SUM(Q203:Q209)</f>
        <v>0</v>
      </c>
      <c r="R202" s="59">
        <f>SUM(R203:R209)</f>
        <v>0</v>
      </c>
      <c r="S202" s="59">
        <f>SUM(S203:S209)</f>
        <v>0</v>
      </c>
      <c r="T202" s="59">
        <f>SUM(T203:T209)</f>
        <v>0</v>
      </c>
      <c r="U202" s="59">
        <f>SUM(U203:U209)</f>
        <v>0</v>
      </c>
      <c r="V202" s="59">
        <f>SUM(V203:V209)</f>
        <v>0</v>
      </c>
      <c r="W202" s="59">
        <f>SUM(W203:W209)</f>
        <v>0</v>
      </c>
      <c r="X202" s="59">
        <f>SUM(X203:X209)</f>
        <v>0</v>
      </c>
      <c r="Y202" s="59">
        <f>SUM(Y203:Y209)</f>
        <v>0</v>
      </c>
      <c r="Z202" s="59">
        <f>SUM(Z203:Z209)</f>
        <v>0</v>
      </c>
      <c r="AA202" s="59">
        <f>SUM(AA203:AA209)</f>
        <v>0</v>
      </c>
      <c r="AB202" s="59">
        <f>SUM(AB203:AB209)</f>
        <v>0</v>
      </c>
      <c r="AC202" s="59">
        <f>SUM(AC203:AC209)</f>
        <v>0</v>
      </c>
      <c r="AD202" s="59">
        <f>SUM(AD203:AD209)</f>
        <v>0</v>
      </c>
      <c r="AE202" s="59">
        <f>SUM(AE203:AE209)</f>
        <v>0</v>
      </c>
      <c r="AF202" s="59">
        <f>SUM(AF203:AF209)</f>
        <v>0</v>
      </c>
      <c r="AG202" s="59">
        <f>SUM(AG203:AG209)</f>
        <v>0</v>
      </c>
      <c r="AH202" s="59">
        <f>SUM(AH203:AH209)</f>
        <v>0</v>
      </c>
      <c r="AI202" s="59">
        <f>SUM(AI203:AI209)</f>
        <v>0</v>
      </c>
      <c r="AJ202" s="59">
        <f>SUM(AJ203:AJ209)</f>
        <v>0</v>
      </c>
      <c r="AK202" s="59">
        <f>SUM(AK203:AK209)</f>
        <v>0</v>
      </c>
      <c r="AL202" s="59">
        <f>SUM(AL203:AL209)</f>
        <v>0</v>
      </c>
      <c r="AM202" s="59">
        <f>SUM(AM203:AM209)</f>
        <v>0</v>
      </c>
      <c r="AN202" s="59">
        <f>SUM(AN203:AN209)</f>
        <v>0</v>
      </c>
      <c r="AO202" s="59">
        <f>SUM(AO203:AO209)</f>
        <v>0</v>
      </c>
      <c r="AP202" s="59">
        <f>SUM(AP203:AP209)</f>
        <v>0</v>
      </c>
      <c r="AQ202" s="59">
        <f>SUM(AQ203:AQ209)</f>
        <v>0</v>
      </c>
      <c r="AR202" s="59">
        <f>SUM(AR203:AR209)</f>
        <v>0</v>
      </c>
      <c r="AS202" s="59">
        <f>SUM(AS203:AS209)</f>
        <v>0</v>
      </c>
      <c r="AT202" s="59">
        <f>SUM(AT203:AT209)</f>
        <v>0</v>
      </c>
      <c r="AU202" s="59">
        <f>SUM(AU203:AU209)</f>
        <v>0</v>
      </c>
      <c r="AV202" s="59">
        <f>SUM(AV203:AV209)</f>
        <v>0</v>
      </c>
      <c r="AW202" s="59">
        <f>SUM(AW203:AW209)</f>
        <v>0</v>
      </c>
      <c r="AX202" s="59">
        <f>SUM(AX203:AX209)</f>
        <v>0</v>
      </c>
      <c r="AY202" s="59">
        <f>SUM(AY203:AY209)</f>
        <v>0</v>
      </c>
      <c r="AZ202" s="59">
        <f>SUM(AZ203:AZ209)</f>
        <v>0</v>
      </c>
      <c r="BA202" s="59">
        <f>SUM(BA203:BA209)</f>
        <v>0</v>
      </c>
      <c r="BB202" s="59">
        <f>SUM(BB203:BB209)</f>
        <v>0</v>
      </c>
      <c r="BC202" s="59">
        <f>SUM(BC203:BC209)</f>
        <v>0</v>
      </c>
      <c r="BD202" s="59">
        <f>SUM(BD203:BD209)</f>
        <v>0</v>
      </c>
      <c r="BE202" s="59">
        <f>SUM(BE203:BE209)</f>
        <v>0</v>
      </c>
      <c r="BF202" s="59">
        <f>SUM(BF203:BF209)</f>
        <v>0</v>
      </c>
      <c r="BG202" s="59">
        <f>SUM(BG203:BG209)</f>
        <v>0</v>
      </c>
      <c r="BH202" s="59">
        <f>SUM(BH203:BH209)</f>
        <v>0</v>
      </c>
      <c r="BI202" s="59">
        <f>SUM(BI203:BI209)</f>
        <v>0</v>
      </c>
      <c r="BJ202" s="59">
        <f>SUM(BJ203:BJ209)</f>
        <v>0</v>
      </c>
      <c r="BK202" s="59">
        <f>SUM(BK203:BK209)</f>
        <v>0</v>
      </c>
      <c r="BL202" s="59">
        <f>SUM(BL203:BL209)</f>
        <v>0</v>
      </c>
      <c r="BM202" s="59">
        <f>SUM(BM203:BM209)</f>
        <v>0</v>
      </c>
      <c r="BN202" s="59">
        <f>SUM(BN203:BN209)</f>
        <v>0</v>
      </c>
      <c r="BO202" s="59">
        <f>SUM(BO203:BO209)</f>
        <v>0</v>
      </c>
      <c r="BP202" s="59">
        <f>SUM(BP203:BP209)</f>
        <v>0</v>
      </c>
      <c r="BQ202" s="59">
        <f>SUM(BQ203:BQ209)</f>
        <v>0</v>
      </c>
      <c r="BR202" s="59">
        <f>SUM(BR203:BR209)</f>
        <v>0</v>
      </c>
      <c r="BS202" s="59">
        <f>SUM(BS203:BS209)</f>
        <v>0</v>
      </c>
      <c r="BT202" s="59">
        <f>SUM(BT203:BT209)</f>
        <v>0</v>
      </c>
      <c r="BU202" s="59">
        <f>SUM(BU203:BU209)</f>
        <v>0</v>
      </c>
      <c r="BV202" s="59">
        <f>SUM(BV203:BV209)</f>
        <v>0</v>
      </c>
      <c r="BW202" s="59">
        <f>SUM(BW203:BW209)</f>
        <v>0</v>
      </c>
      <c r="BX202" s="59">
        <f>SUM(BX203:BX209)</f>
        <v>0</v>
      </c>
      <c r="BY202" s="59">
        <f>SUM(BY203:BY209)</f>
        <v>0</v>
      </c>
      <c r="BZ202" s="59">
        <f>SUM(BZ203:BZ209)</f>
        <v>0</v>
      </c>
      <c r="CA202" s="59">
        <f>SUM(CA203:CA209)</f>
        <v>0</v>
      </c>
      <c r="CB202" s="59">
        <f>SUM(CB203:CB209)</f>
        <v>0</v>
      </c>
      <c r="CC202" s="59">
        <f>SUM(CC203:CC209)</f>
        <v>0</v>
      </c>
      <c r="CD202" s="59">
        <f>SUM(CD203:CD209)</f>
        <v>0</v>
      </c>
      <c r="CE202" s="59">
        <f>SUM(CE203:CE209)</f>
        <v>0</v>
      </c>
      <c r="CF202" s="59">
        <f>SUM(CF203:CF209)</f>
        <v>0</v>
      </c>
      <c r="CG202" s="59">
        <f>SUM(CG203:CG209)</f>
        <v>0</v>
      </c>
      <c r="CH202" s="59">
        <f>SUM(CH203:CH209)</f>
        <v>0</v>
      </c>
      <c r="CI202" s="59">
        <f>SUM(CI203:CI209)</f>
        <v>0</v>
      </c>
      <c r="CJ202" s="59">
        <f>SUM(CJ203:CJ209)</f>
        <v>0</v>
      </c>
      <c r="CK202" s="59">
        <f>SUM(CK203:CK209)</f>
        <v>0</v>
      </c>
      <c r="CL202" s="59">
        <f>SUM(CL203:CL209)</f>
        <v>0</v>
      </c>
      <c r="CM202" s="59">
        <f>SUM(CM203:CM209)</f>
        <v>0</v>
      </c>
      <c r="CN202" s="59">
        <f>SUM(CN203:CN209)</f>
        <v>0</v>
      </c>
      <c r="CO202" s="59">
        <f>SUM(CO203:CO209)</f>
        <v>0</v>
      </c>
      <c r="CP202" s="59">
        <f>SUM(CP203:CP209)</f>
        <v>0</v>
      </c>
      <c r="CQ202" s="59">
        <f>SUM(CQ203:CQ209)</f>
        <v>0</v>
      </c>
      <c r="CR202" s="59">
        <f>SUM(CR203:CR209)</f>
        <v>0</v>
      </c>
      <c r="CS202" s="59">
        <f>SUM(CS203:CS209)</f>
        <v>0</v>
      </c>
      <c r="CT202" s="59">
        <f>SUM(CT203:CT209)</f>
        <v>0</v>
      </c>
      <c r="CU202" s="59">
        <f>SUM(CU203:CU209)</f>
        <v>0</v>
      </c>
      <c r="CV202" s="59">
        <f>SUM(CV203:CV209)</f>
        <v>0</v>
      </c>
      <c r="CW202" s="59">
        <f>SUM(CW203:CW209)</f>
        <v>0</v>
      </c>
      <c r="CX202" s="59">
        <f>SUM(CX203:CX209)</f>
        <v>0</v>
      </c>
      <c r="CY202" s="59">
        <f>SUM(CY203:CY209)</f>
        <v>0</v>
      </c>
      <c r="CZ202" s="59">
        <f>SUM(CZ203:CZ209)</f>
        <v>0</v>
      </c>
      <c r="DA202" s="59">
        <f>SUM(DA203:DA209)</f>
        <v>0</v>
      </c>
      <c r="DB202" s="59">
        <f>SUM(DB203:DB209)</f>
        <v>0</v>
      </c>
      <c r="DC202" s="59">
        <f>SUM(DC203:DC209)</f>
        <v>0</v>
      </c>
      <c r="DD202" s="59">
        <f>SUM(DD203:DD209)</f>
        <v>0</v>
      </c>
      <c r="DE202" s="59">
        <f>SUM(DE203:DE209)</f>
        <v>0</v>
      </c>
      <c r="DF202" s="59">
        <f>SUM(DF203:DF209)</f>
        <v>0</v>
      </c>
      <c r="DG202" s="59">
        <f>SUM(DG203:DG209)</f>
        <v>0</v>
      </c>
      <c r="DH202" s="59">
        <f>SUM(DH203:DH209)</f>
        <v>0</v>
      </c>
      <c r="DI202" s="59">
        <f>SUM(DI203:DI209)</f>
        <v>0</v>
      </c>
      <c r="DJ202" s="59">
        <f>SUM(DJ203:DJ209)</f>
        <v>0</v>
      </c>
      <c r="DK202" s="59">
        <f>SUM(DK203:DK209)</f>
        <v>0</v>
      </c>
      <c r="DL202" s="59">
        <f>SUM(DL203:DL209)</f>
        <v>0</v>
      </c>
      <c r="DM202" s="59">
        <f>SUM(DM203:DM209)</f>
        <v>0</v>
      </c>
      <c r="DN202" s="59">
        <f>SUM(DN203:DN209)</f>
        <v>0</v>
      </c>
      <c r="DO202" s="59">
        <f>SUM(DO203:DO209)</f>
        <v>0</v>
      </c>
      <c r="DP202" s="59">
        <f>SUM(DP203:DP209)</f>
        <v>0</v>
      </c>
      <c r="DQ202" s="59">
        <f>SUM(DQ203:DQ209)</f>
        <v>0</v>
      </c>
      <c r="DR202" s="59">
        <f>SUM(DR203:DR209)</f>
        <v>0</v>
      </c>
      <c r="DS202" s="59">
        <f>SUM(DS203:DS209)</f>
        <v>0</v>
      </c>
      <c r="DT202" s="59">
        <f>SUM(DT203:DT209)</f>
        <v>0</v>
      </c>
      <c r="DU202" s="59">
        <f>SUM(DU203:DU209)</f>
        <v>0</v>
      </c>
      <c r="DV202" s="59">
        <f>SUM(DV203:DV209)</f>
        <v>0</v>
      </c>
      <c r="DW202" s="59">
        <f>SUM(DW203:DW209)</f>
        <v>0</v>
      </c>
      <c r="DX202" s="59">
        <f>SUM(DX203:DX209)</f>
        <v>0</v>
      </c>
      <c r="DY202" s="96">
        <v>24</v>
      </c>
      <c r="DZ202" s="102"/>
    </row>
    <row r="203" spans="1:130">
      <c r="A203" s="2" t="s">
        <v>15</v>
      </c>
      <c r="B203" s="13">
        <v>41321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</row>
    <row r="204" spans="1:130">
      <c r="A204" s="2" t="s">
        <v>16</v>
      </c>
      <c r="B204" s="13">
        <v>41322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</row>
    <row r="205" spans="1:130">
      <c r="A205" s="2" t="s">
        <v>17</v>
      </c>
      <c r="B205" s="13">
        <v>41323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</row>
    <row r="206" spans="1:130">
      <c r="A206" s="2" t="s">
        <v>11</v>
      </c>
      <c r="B206" s="13">
        <v>41324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</row>
    <row r="207" spans="1:130">
      <c r="A207" s="2" t="s">
        <v>12</v>
      </c>
      <c r="B207" s="13">
        <v>41325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</row>
    <row r="208" spans="1:130">
      <c r="A208" s="2" t="s">
        <v>13</v>
      </c>
      <c r="B208" s="13">
        <v>41326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</row>
    <row r="209" spans="1:130" s="7" customFormat="1">
      <c r="A209" s="5" t="s">
        <v>14</v>
      </c>
      <c r="B209" s="89">
        <v>41327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96"/>
      <c r="DZ209" s="101"/>
    </row>
    <row r="210" spans="1:130" s="56" customFormat="1">
      <c r="A210" s="221" t="s">
        <v>20</v>
      </c>
      <c r="B210" s="221"/>
      <c r="C210" s="59">
        <f>C211+C212+C213+C214+C215+C216</f>
        <v>0</v>
      </c>
      <c r="D210" s="59">
        <f>D211+D212+D213+D214+D215+D216</f>
        <v>0</v>
      </c>
      <c r="E210" s="59">
        <f>E211+E212+E213+E214+E215+E216</f>
        <v>0</v>
      </c>
      <c r="F210" s="59">
        <f>F211+F212+F213+F214+F215+F216</f>
        <v>0</v>
      </c>
      <c r="G210" s="59">
        <f>G211+G212+G213+G214+G215+G216</f>
        <v>0</v>
      </c>
      <c r="H210" s="59">
        <f>H211+H212+H213+H214+H215+H216</f>
        <v>0</v>
      </c>
      <c r="I210" s="59">
        <f>I211+I212+I213+I214+I215+I216</f>
        <v>0</v>
      </c>
      <c r="J210" s="59">
        <f>J211+J212+J213+J214+J215+J216</f>
        <v>0</v>
      </c>
      <c r="K210" s="59">
        <f>K211+K212+K213+K214+K215+K216</f>
        <v>0</v>
      </c>
      <c r="L210" s="59">
        <f>L211+L212+L213+L214+L215+L216</f>
        <v>0</v>
      </c>
      <c r="M210" s="59">
        <f>M211+M212+M213+M214+M215+M216</f>
        <v>0</v>
      </c>
      <c r="N210" s="59">
        <f>N211+N212+N213+N214+N215+N216</f>
        <v>0</v>
      </c>
      <c r="O210" s="59">
        <f>O211+O212+O213+O214+O215+O216</f>
        <v>0</v>
      </c>
      <c r="P210" s="59">
        <f>P211+P212+P213+P214+P215+P216</f>
        <v>0</v>
      </c>
      <c r="Q210" s="59">
        <f>Q211+Q212+Q213+Q214+Q215+Q216</f>
        <v>0</v>
      </c>
      <c r="R210" s="59">
        <f>R211+R212+R213+R214+R215+R216</f>
        <v>0</v>
      </c>
      <c r="S210" s="59">
        <f>S211+S212+S213+S214+S215+S216</f>
        <v>0</v>
      </c>
      <c r="T210" s="59">
        <f>T211+T212+T213+T214+T215+T216</f>
        <v>0</v>
      </c>
      <c r="U210" s="59">
        <f>U211+U212+U213+U214+U215+U216</f>
        <v>0</v>
      </c>
      <c r="V210" s="59">
        <f>V211+V212+V213+V214+V215+V216</f>
        <v>0</v>
      </c>
      <c r="W210" s="59">
        <f>W211+W212+W213+W214+W215+W216</f>
        <v>0</v>
      </c>
      <c r="X210" s="59">
        <f>X211+X212+X213+X214+X215+X216</f>
        <v>0</v>
      </c>
      <c r="Y210" s="59">
        <f>Y211+Y212+Y213+Y214+Y215+Y216</f>
        <v>0</v>
      </c>
      <c r="Z210" s="59">
        <f>Z211+Z212+Z213+Z214+Z215+Z216</f>
        <v>0</v>
      </c>
      <c r="AA210" s="59">
        <f>AA211+AA212+AA213+AA214+AA215+AA216</f>
        <v>0</v>
      </c>
      <c r="AB210" s="59">
        <f>AB211+AB212+AB213+AB214+AB215+AB216</f>
        <v>0</v>
      </c>
      <c r="AC210" s="59">
        <f>AC211+AC212+AC213+AC214+AC215+AC216</f>
        <v>0</v>
      </c>
      <c r="AD210" s="59">
        <f>AD211+AD212+AD213+AD214+AD215+AD216</f>
        <v>0</v>
      </c>
      <c r="AE210" s="59">
        <f>AE211+AE212+AE213+AE214+AE215+AE216</f>
        <v>0</v>
      </c>
      <c r="AF210" s="59">
        <f>AF211+AF212+AF213+AF214+AF215+AF216</f>
        <v>0</v>
      </c>
      <c r="AG210" s="59">
        <f>AG211+AG212+AG213+AG214+AG215+AG216</f>
        <v>0</v>
      </c>
      <c r="AH210" s="59">
        <f>AH211+AH212+AH213+AH214+AH215+AH216</f>
        <v>0</v>
      </c>
      <c r="AI210" s="59">
        <f>AI211+AI212+AI213+AI214+AI215+AI216</f>
        <v>0</v>
      </c>
      <c r="AJ210" s="59">
        <f>AJ211+AJ212+AJ213+AJ214+AJ215+AJ216</f>
        <v>0</v>
      </c>
      <c r="AK210" s="59">
        <f>AK211+AK212+AK213+AK214+AK215+AK216</f>
        <v>0</v>
      </c>
      <c r="AL210" s="59">
        <f>AL211+AL212+AL213+AL214+AL215+AL216</f>
        <v>0</v>
      </c>
      <c r="AM210" s="59">
        <f>AM211+AM212+AM213+AM214+AM215+AM216</f>
        <v>0</v>
      </c>
      <c r="AN210" s="59">
        <f>AN211+AN212+AN213+AN214+AN215+AN216</f>
        <v>0</v>
      </c>
      <c r="AO210" s="59">
        <f>AO211+AO212+AO213+AO214+AO215+AO216</f>
        <v>0</v>
      </c>
      <c r="AP210" s="59">
        <f>AP211+AP212+AP213+AP214+AP215+AP216</f>
        <v>0</v>
      </c>
      <c r="AQ210" s="59">
        <f>AQ211+AQ212+AQ213+AQ214+AQ215+AQ216</f>
        <v>0</v>
      </c>
      <c r="AR210" s="59">
        <f>AR211+AR212+AR213+AR214+AR215+AR216</f>
        <v>0</v>
      </c>
      <c r="AS210" s="59">
        <f>AS211+AS212+AS213+AS214+AS215+AS216</f>
        <v>0</v>
      </c>
      <c r="AT210" s="59">
        <f>AT211+AT212+AT213+AT214+AT215+AT216</f>
        <v>0</v>
      </c>
      <c r="AU210" s="59">
        <f>AU211+AU212+AU213+AU214+AU215+AU216</f>
        <v>0</v>
      </c>
      <c r="AV210" s="59">
        <f>AV211+AV212+AV213+AV214+AV215+AV216</f>
        <v>0</v>
      </c>
      <c r="AW210" s="59">
        <f>AW211+AW212+AW213+AW214+AW215+AW216</f>
        <v>0</v>
      </c>
      <c r="AX210" s="59">
        <f>AX211+AX212+AX213+AX214+AX215+AX216</f>
        <v>0</v>
      </c>
      <c r="AY210" s="59">
        <f>AY211+AY212+AY213+AY214+AY215+AY216</f>
        <v>0</v>
      </c>
      <c r="AZ210" s="59">
        <f>AZ211+AZ212+AZ213+AZ214+AZ215+AZ216</f>
        <v>0</v>
      </c>
      <c r="BA210" s="59">
        <f>BA211+BA212+BA213+BA214+BA215+BA216</f>
        <v>0</v>
      </c>
      <c r="BB210" s="59">
        <f>BB211+BB212+BB213+BB214+BB215+BB216</f>
        <v>0</v>
      </c>
      <c r="BC210" s="59">
        <f>BC211+BC212+BC213+BC214+BC215+BC216</f>
        <v>0</v>
      </c>
      <c r="BD210" s="59">
        <f>BD211+BD212+BD213+BD214+BD215+BD216</f>
        <v>0</v>
      </c>
      <c r="BE210" s="59">
        <f>BE211+BE212+BE213+BE214+BE215+BE216</f>
        <v>0</v>
      </c>
      <c r="BF210" s="59">
        <f>BF211+BF212+BF213+BF214+BF215+BF216</f>
        <v>0</v>
      </c>
      <c r="BG210" s="59">
        <f>BG211+BG212+BG213+BG214+BG215+BG216</f>
        <v>0</v>
      </c>
      <c r="BH210" s="59">
        <f>BH211+BH212+BH213+BH214+BH215+BH216</f>
        <v>0</v>
      </c>
      <c r="BI210" s="59">
        <f>BI211+BI212+BI213+BI214+BI215+BI216</f>
        <v>0</v>
      </c>
      <c r="BJ210" s="59">
        <f>BJ211+BJ212+BJ213+BJ214+BJ215+BJ216</f>
        <v>0</v>
      </c>
      <c r="BK210" s="59">
        <f>BK211+BK212+BK213+BK214+BK215+BK216</f>
        <v>0</v>
      </c>
      <c r="BL210" s="59">
        <f>BL211+BL212+BL213+BL214+BL215+BL216</f>
        <v>0</v>
      </c>
      <c r="BM210" s="59">
        <f>BM211+BM212+BM213+BM214+BM215+BM216</f>
        <v>0</v>
      </c>
      <c r="BN210" s="59">
        <f>BN211+BN212+BN213+BN214+BN215+BN216</f>
        <v>0</v>
      </c>
      <c r="BO210" s="59">
        <f>BO211+BO212+BO213+BO214+BO215+BO216</f>
        <v>0</v>
      </c>
      <c r="BP210" s="59">
        <f>BP211+BP212+BP213+BP214+BP215+BP216</f>
        <v>0</v>
      </c>
      <c r="BQ210" s="59">
        <f>BQ211+BQ212+BQ213+BQ214+BQ215+BQ216</f>
        <v>0</v>
      </c>
      <c r="BR210" s="59">
        <f>BR211+BR212+BR213+BR214+BR215+BR216</f>
        <v>0</v>
      </c>
      <c r="BS210" s="59">
        <f>BS211+BS212+BS213+BS214+BS215+BS216</f>
        <v>0</v>
      </c>
      <c r="BT210" s="59">
        <f>BT211+BT212+BT213+BT214+BT215+BT216</f>
        <v>0</v>
      </c>
      <c r="BU210" s="59">
        <f>BU211+BU212+BU213+BU214+BU215+BU216</f>
        <v>0</v>
      </c>
      <c r="BV210" s="59">
        <f>BV211+BV212+BV213+BV214+BV215+BV216</f>
        <v>0</v>
      </c>
      <c r="BW210" s="59">
        <f>BW211+BW212+BW213+BW214+BW215+BW216</f>
        <v>0</v>
      </c>
      <c r="BX210" s="59">
        <f>BX211+BX212+BX213+BX214+BX215+BX216</f>
        <v>0</v>
      </c>
      <c r="BY210" s="59">
        <f>BY211+BY212+BY213+BY214+BY215+BY216</f>
        <v>0</v>
      </c>
      <c r="BZ210" s="59">
        <f>BZ211+BZ212+BZ213+BZ214+BZ215+BZ216</f>
        <v>0</v>
      </c>
      <c r="CA210" s="59">
        <f>CA211+CA212+CA213+CA214+CA215+CA216</f>
        <v>0</v>
      </c>
      <c r="CB210" s="59">
        <f>CB211+CB212+CB213+CB214+CB215+CB216</f>
        <v>0</v>
      </c>
      <c r="CC210" s="59">
        <f>CC211+CC212+CC213+CC214+CC215+CC216</f>
        <v>0</v>
      </c>
      <c r="CD210" s="59">
        <f>CD211+CD212+CD213+CD214+CD215+CD216</f>
        <v>0</v>
      </c>
      <c r="CE210" s="59">
        <f>CE211+CE212+CE213+CE214+CE215+CE216</f>
        <v>0</v>
      </c>
      <c r="CF210" s="59">
        <f>CF211+CF212+CF213+CF214+CF215+CF216</f>
        <v>0</v>
      </c>
      <c r="CG210" s="59">
        <f>CG211+CG212+CG213+CG214+CG215+CG216</f>
        <v>0</v>
      </c>
      <c r="CH210" s="59">
        <f>CH211+CH212+CH213+CH214+CH215+CH216</f>
        <v>0</v>
      </c>
      <c r="CI210" s="59">
        <f>CI211+CI212+CI213+CI214+CI215+CI216</f>
        <v>0</v>
      </c>
      <c r="CJ210" s="59">
        <f>CJ211+CJ212+CJ213+CJ214+CJ215+CJ216</f>
        <v>0</v>
      </c>
      <c r="CK210" s="59">
        <f>CK211+CK212+CK213+CK214+CK215+CK216</f>
        <v>0</v>
      </c>
      <c r="CL210" s="59">
        <f>CL211+CL212+CL213+CL214+CL215+CL216</f>
        <v>0</v>
      </c>
      <c r="CM210" s="59">
        <f>CM211+CM212+CM213+CM214+CM215+CM216</f>
        <v>0</v>
      </c>
      <c r="CN210" s="59">
        <f>CN211+CN212+CN213+CN214+CN215+CN216</f>
        <v>0</v>
      </c>
      <c r="CO210" s="59">
        <f>CO211+CO212+CO213+CO214+CO215+CO216</f>
        <v>0</v>
      </c>
      <c r="CP210" s="59">
        <f>CP211+CP212+CP213+CP214+CP215+CP216</f>
        <v>0</v>
      </c>
      <c r="CQ210" s="59">
        <f>CQ211+CQ212+CQ213+CQ214+CQ215+CQ216</f>
        <v>0</v>
      </c>
      <c r="CR210" s="59">
        <f>CR211+CR212+CR213+CR214+CR215+CR216</f>
        <v>0</v>
      </c>
      <c r="CS210" s="59">
        <f>CS211+CS212+CS213+CS214+CS215+CS216</f>
        <v>0</v>
      </c>
      <c r="CT210" s="59">
        <f>CT211+CT212+CT213+CT214+CT215+CT216</f>
        <v>0</v>
      </c>
      <c r="CU210" s="59">
        <f>CU211+CU212+CU213+CU214+CU215+CU216</f>
        <v>0</v>
      </c>
      <c r="CV210" s="59">
        <f>CV211+CV212+CV213+CV214+CV215+CV216</f>
        <v>0</v>
      </c>
      <c r="CW210" s="59">
        <f>CW211+CW212+CW213+CW214+CW215+CW216</f>
        <v>0</v>
      </c>
      <c r="CX210" s="59">
        <f>CX211+CX212+CX213+CX214+CX215+CX216</f>
        <v>0</v>
      </c>
      <c r="CY210" s="59">
        <f>CY211+CY212+CY213+CY214+CY215+CY216</f>
        <v>0</v>
      </c>
      <c r="CZ210" s="59">
        <f>CZ211+CZ212+CZ213+CZ214+CZ215+CZ216</f>
        <v>0</v>
      </c>
      <c r="DA210" s="59">
        <f>DA211+DA212+DA213+DA214+DA215+DA216</f>
        <v>0</v>
      </c>
      <c r="DB210" s="59">
        <f>DB211+DB212+DB213+DB214+DB215+DB216</f>
        <v>0</v>
      </c>
      <c r="DC210" s="59">
        <f>DC211+DC212+DC213+DC214+DC215+DC216</f>
        <v>0</v>
      </c>
      <c r="DD210" s="59">
        <f>DD211+DD212+DD213+DD214+DD215+DD216</f>
        <v>0</v>
      </c>
      <c r="DE210" s="59">
        <f>DE211+DE212+DE213+DE214+DE215+DE216</f>
        <v>0</v>
      </c>
      <c r="DF210" s="59">
        <f>DF211+DF212+DF213+DF214+DF215+DF216</f>
        <v>0</v>
      </c>
      <c r="DG210" s="59">
        <f>DG211+DG212+DG213+DG214+DG215+DG216</f>
        <v>0</v>
      </c>
      <c r="DH210" s="59">
        <f>DH211+DH212+DH213+DH214+DH215+DH216</f>
        <v>0</v>
      </c>
      <c r="DI210" s="59">
        <f>DI211+DI212+DI213+DI214+DI215+DI216</f>
        <v>0</v>
      </c>
      <c r="DJ210" s="59">
        <f>DJ211+DJ212+DJ213+DJ214+DJ215+DJ216</f>
        <v>0</v>
      </c>
      <c r="DK210" s="59">
        <f>DK211+DK212+DK213+DK214+DK215+DK216</f>
        <v>0</v>
      </c>
      <c r="DL210" s="59">
        <f>DL211+DL212+DL213+DL214+DL215+DL216</f>
        <v>0</v>
      </c>
      <c r="DM210" s="59">
        <f>DM211+DM212+DM213+DM214+DM215+DM216</f>
        <v>0</v>
      </c>
      <c r="DN210" s="59">
        <f>DN211+DN212+DN213+DN214+DN215+DN216</f>
        <v>0</v>
      </c>
      <c r="DO210" s="59">
        <f>DO211+DO212+DO213+DO214+DO215+DO216</f>
        <v>0</v>
      </c>
      <c r="DP210" s="59">
        <f>DP211+DP212+DP213+DP214+DP215+DP216</f>
        <v>0</v>
      </c>
      <c r="DQ210" s="59">
        <f>DQ211+DQ212+DQ213+DQ214+DQ215+DQ216</f>
        <v>0</v>
      </c>
      <c r="DR210" s="59">
        <f>DR211+DR212+DR213+DR214+DR215+DR216</f>
        <v>0</v>
      </c>
      <c r="DS210" s="59">
        <f>DS211+DS212+DS213+DS214+DS215+DS216</f>
        <v>0</v>
      </c>
      <c r="DT210" s="59">
        <f>DT211+DT212+DT213+DT214+DT215+DT216</f>
        <v>0</v>
      </c>
      <c r="DU210" s="59">
        <f>DU211+DU212+DU213+DU214+DU215+DU216</f>
        <v>0</v>
      </c>
      <c r="DV210" s="59">
        <f>DV211+DV212+DV213+DV214+DV215+DV216</f>
        <v>0</v>
      </c>
      <c r="DW210" s="59">
        <f>DW211+DW212+DW213+DW214+DW215+DW216</f>
        <v>0</v>
      </c>
      <c r="DX210" s="59">
        <f>DX211+DX212+DX213+DX214+DX215+DX216</f>
        <v>0</v>
      </c>
      <c r="DY210" s="96">
        <v>25</v>
      </c>
      <c r="DZ210" s="102"/>
    </row>
    <row r="211" spans="1:130">
      <c r="A211" s="2" t="s">
        <v>15</v>
      </c>
      <c r="B211" s="13">
        <v>41328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</row>
    <row r="212" spans="1:130">
      <c r="A212" s="2" t="s">
        <v>16</v>
      </c>
      <c r="B212" s="13">
        <v>41329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</row>
    <row r="213" spans="1:130">
      <c r="A213" s="2" t="s">
        <v>17</v>
      </c>
      <c r="B213" s="13">
        <v>41330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</row>
    <row r="214" spans="1:130">
      <c r="A214" s="2" t="s">
        <v>11</v>
      </c>
      <c r="B214" s="13">
        <v>41331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</row>
    <row r="215" spans="1:130">
      <c r="A215" s="2" t="s">
        <v>12</v>
      </c>
      <c r="B215" s="13">
        <v>41332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</row>
    <row r="216" spans="1:130">
      <c r="A216" s="2" t="s">
        <v>13</v>
      </c>
      <c r="B216" s="13">
        <v>41333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</row>
    <row r="217" spans="1:130" s="7" customFormat="1">
      <c r="A217" s="5" t="s">
        <v>14</v>
      </c>
      <c r="B217" s="89">
        <v>41334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96"/>
      <c r="DZ217" s="101"/>
    </row>
    <row r="218" spans="1:130" s="20" customFormat="1" ht="24.95" customHeight="1">
      <c r="A218" s="219" t="s">
        <v>108</v>
      </c>
      <c r="B218" s="220"/>
      <c r="C218" s="18">
        <f>C210+C202+C194+C185</f>
        <v>0</v>
      </c>
      <c r="D218" s="18">
        <f>D210+D202+D194+D185</f>
        <v>0</v>
      </c>
      <c r="E218" s="18">
        <f>E210+E202+E194+E185</f>
        <v>0</v>
      </c>
      <c r="F218" s="18">
        <f>F210+F202+F194+F185</f>
        <v>0</v>
      </c>
      <c r="G218" s="18">
        <f>G210+G202+G194+G185</f>
        <v>0</v>
      </c>
      <c r="H218" s="18">
        <f>H210+H202+H194+H185</f>
        <v>0</v>
      </c>
      <c r="I218" s="18">
        <f>I210+I202+I194+I185</f>
        <v>0</v>
      </c>
      <c r="J218" s="18">
        <f>J210+J202+J194+J185</f>
        <v>0</v>
      </c>
      <c r="K218" s="18">
        <f>K210+K202+K194+K185</f>
        <v>0</v>
      </c>
      <c r="L218" s="18">
        <f>L210+L202+L194+L185</f>
        <v>0</v>
      </c>
      <c r="M218" s="18">
        <f>M210+M202+M194+M185</f>
        <v>0</v>
      </c>
      <c r="N218" s="18">
        <f>N210+N202+N194+N185</f>
        <v>0</v>
      </c>
      <c r="O218" s="18">
        <f>O210+O202+O194+O185</f>
        <v>0</v>
      </c>
      <c r="P218" s="18">
        <f>P210+P202+P194+P185</f>
        <v>0</v>
      </c>
      <c r="Q218" s="18">
        <f>Q210+Q202+Q194+Q185</f>
        <v>0</v>
      </c>
      <c r="R218" s="18">
        <f>R210+R202+R194+R185</f>
        <v>0</v>
      </c>
      <c r="S218" s="18">
        <f>S210+S202+S194+S185</f>
        <v>0</v>
      </c>
      <c r="T218" s="18">
        <f>T210+T202+T194+T185</f>
        <v>0</v>
      </c>
      <c r="U218" s="18">
        <f>U210+U202+U194+U185</f>
        <v>0</v>
      </c>
      <c r="V218" s="18">
        <f>V210+V202+V194+V185</f>
        <v>0</v>
      </c>
      <c r="W218" s="18">
        <f>W210+W202+W194+W185</f>
        <v>0</v>
      </c>
      <c r="X218" s="18">
        <f>X210+X202+X194+X185</f>
        <v>0</v>
      </c>
      <c r="Y218" s="18">
        <f>Y210+Y202+Y194+Y185</f>
        <v>0</v>
      </c>
      <c r="Z218" s="18">
        <f>Z210+Z202+Z194+Z185</f>
        <v>0</v>
      </c>
      <c r="AA218" s="18">
        <f>AA210+AA202+AA194+AA185</f>
        <v>0</v>
      </c>
      <c r="AB218" s="18">
        <f>AB210+AB202+AB194+AB185</f>
        <v>0</v>
      </c>
      <c r="AC218" s="18">
        <f>AC210+AC202+AC194+AC185</f>
        <v>0</v>
      </c>
      <c r="AD218" s="18">
        <f>AD210+AD202+AD194+AD185</f>
        <v>0</v>
      </c>
      <c r="AE218" s="18">
        <f>AE210+AE202+AE194+AE185</f>
        <v>0</v>
      </c>
      <c r="AF218" s="18">
        <f>AF210+AF202+AF194+AF185</f>
        <v>0</v>
      </c>
      <c r="AG218" s="18">
        <f>AG210+AG202+AG194+AG185</f>
        <v>0</v>
      </c>
      <c r="AH218" s="18">
        <f>AH210+AH202+AH194+AH185</f>
        <v>0</v>
      </c>
      <c r="AI218" s="18">
        <f>AI210+AI202+AI194+AI185</f>
        <v>0</v>
      </c>
      <c r="AJ218" s="18">
        <f>AJ210+AJ202+AJ194+AJ185</f>
        <v>0</v>
      </c>
      <c r="AK218" s="18">
        <f>AK210+AK202+AK194+AK185</f>
        <v>0</v>
      </c>
      <c r="AL218" s="18">
        <f>AL210+AL202+AL194+AL185</f>
        <v>0</v>
      </c>
      <c r="AM218" s="18">
        <f>AM210+AM202+AM194+AM185</f>
        <v>0</v>
      </c>
      <c r="AN218" s="18">
        <f>AN210+AN202+AN194+AN185</f>
        <v>0</v>
      </c>
      <c r="AO218" s="18">
        <f>AO210+AO202+AO194+AO185</f>
        <v>0</v>
      </c>
      <c r="AP218" s="18">
        <f>AP210+AP202+AP194+AP185</f>
        <v>0</v>
      </c>
      <c r="AQ218" s="18">
        <f>AQ210+AQ202+AQ194+AQ185</f>
        <v>0</v>
      </c>
      <c r="AR218" s="18">
        <f>AR210+AR202+AR194+AR185</f>
        <v>0</v>
      </c>
      <c r="AS218" s="18">
        <f>AS210+AS202+AS194+AS185</f>
        <v>0</v>
      </c>
      <c r="AT218" s="18">
        <f>AT210+AT202+AT194+AT185</f>
        <v>0</v>
      </c>
      <c r="AU218" s="18">
        <f>AU210+AU202+AU194+AU185</f>
        <v>0</v>
      </c>
      <c r="AV218" s="18">
        <f>AV210+AV202+AV194+AV185</f>
        <v>0</v>
      </c>
      <c r="AW218" s="18">
        <f>AW210+AW202+AW194+AW185</f>
        <v>0</v>
      </c>
      <c r="AX218" s="18">
        <f>AX210+AX202+AX194+AX185</f>
        <v>0</v>
      </c>
      <c r="AY218" s="18">
        <f>AY210+AY202+AY194+AY185</f>
        <v>0</v>
      </c>
      <c r="AZ218" s="18">
        <f>AZ210+AZ202+AZ194+AZ185</f>
        <v>0</v>
      </c>
      <c r="BA218" s="18">
        <f>BA210+BA202+BA194+BA185</f>
        <v>0</v>
      </c>
      <c r="BB218" s="18">
        <f>BB210+BB202+BB194+BB185</f>
        <v>0</v>
      </c>
      <c r="BC218" s="18">
        <f>BC210+BC202+BC194+BC185</f>
        <v>0</v>
      </c>
      <c r="BD218" s="18">
        <f>BD210+BD202+BD194+BD185</f>
        <v>0</v>
      </c>
      <c r="BE218" s="18">
        <f>BE210+BE202+BE194+BE185</f>
        <v>0</v>
      </c>
      <c r="BF218" s="18">
        <f>BF210+BF202+BF194+BF185</f>
        <v>0</v>
      </c>
      <c r="BG218" s="18">
        <f>BG210+BG202+BG194+BG185</f>
        <v>0</v>
      </c>
      <c r="BH218" s="18">
        <f>BH210+BH202+BH194+BH185</f>
        <v>0</v>
      </c>
      <c r="BI218" s="18">
        <f>BI210+BI202+BI194+BI185</f>
        <v>0</v>
      </c>
      <c r="BJ218" s="18">
        <f>BJ210+BJ202+BJ194+BJ185</f>
        <v>0</v>
      </c>
      <c r="BK218" s="18">
        <f>BK210+BK202+BK194+BK185</f>
        <v>0</v>
      </c>
      <c r="BL218" s="18">
        <f>BL210+BL202+BL194+BL185</f>
        <v>0</v>
      </c>
      <c r="BM218" s="18">
        <f>BM210+BM202+BM194+BM185</f>
        <v>0</v>
      </c>
      <c r="BN218" s="18">
        <f>BN210+BN202+BN194+BN185</f>
        <v>0</v>
      </c>
      <c r="BO218" s="18">
        <f>BO210+BO202+BO194+BO185</f>
        <v>0</v>
      </c>
      <c r="BP218" s="18">
        <f>BP210+BP202+BP194+BP185</f>
        <v>0</v>
      </c>
      <c r="BQ218" s="18">
        <f>BQ210+BQ202+BQ194+BQ185</f>
        <v>0</v>
      </c>
      <c r="BR218" s="18">
        <f>BR210+BR202+BR194+BR185</f>
        <v>0</v>
      </c>
      <c r="BS218" s="18">
        <f>BS210+BS202+BS194+BS185</f>
        <v>0</v>
      </c>
      <c r="BT218" s="18">
        <f>BT210+BT202+BT194+BT185</f>
        <v>0</v>
      </c>
      <c r="BU218" s="18">
        <f>BU210+BU202+BU194+BU185</f>
        <v>0</v>
      </c>
      <c r="BV218" s="18">
        <f>BV210+BV202+BV194+BV185</f>
        <v>0</v>
      </c>
      <c r="BW218" s="18">
        <f>BW210+BW202+BW194+BW185</f>
        <v>0</v>
      </c>
      <c r="BX218" s="18">
        <f>BX210+BX202+BX194+BX185</f>
        <v>0</v>
      </c>
      <c r="BY218" s="18">
        <f>BY210+BY202+BY194+BY185</f>
        <v>0</v>
      </c>
      <c r="BZ218" s="18">
        <f>BZ210+BZ202+BZ194+BZ185</f>
        <v>0</v>
      </c>
      <c r="CA218" s="18">
        <f>CA210+CA202+CA194+CA185</f>
        <v>0</v>
      </c>
      <c r="CB218" s="18">
        <f>CB210+CB202+CB194+CB185</f>
        <v>0</v>
      </c>
      <c r="CC218" s="18">
        <f>CC210+CC202+CC194+CC185</f>
        <v>0</v>
      </c>
      <c r="CD218" s="18">
        <f>CD210+CD202+CD194+CD185</f>
        <v>0</v>
      </c>
      <c r="CE218" s="18">
        <f>CE210+CE202+CE194+CE185</f>
        <v>0</v>
      </c>
      <c r="CF218" s="18">
        <f>CF210+CF202+CF194+CF185</f>
        <v>0</v>
      </c>
      <c r="CG218" s="18">
        <f>CG210+CG202+CG194+CG185</f>
        <v>0</v>
      </c>
      <c r="CH218" s="18">
        <f>CH210+CH202+CH194+CH185</f>
        <v>0</v>
      </c>
      <c r="CI218" s="18">
        <f>CI210+CI202+CI194+CI185</f>
        <v>0</v>
      </c>
      <c r="CJ218" s="18">
        <f>CJ210+CJ202+CJ194+CJ185</f>
        <v>0</v>
      </c>
      <c r="CK218" s="18">
        <f>CK210+CK202+CK194+CK185</f>
        <v>0</v>
      </c>
      <c r="CL218" s="18">
        <f>CL210+CL202+CL194+CL185</f>
        <v>0</v>
      </c>
      <c r="CM218" s="18">
        <f>CM210+CM202+CM194+CM185</f>
        <v>0</v>
      </c>
      <c r="CN218" s="18">
        <f>CN210+CN202+CN194+CN185</f>
        <v>0</v>
      </c>
      <c r="CO218" s="18">
        <f>CO210+CO202+CO194+CO185</f>
        <v>0</v>
      </c>
      <c r="CP218" s="18">
        <f>CP210+CP202+CP194+CP185</f>
        <v>0</v>
      </c>
      <c r="CQ218" s="18">
        <f>CQ210+CQ202+CQ194+CQ185</f>
        <v>0</v>
      </c>
      <c r="CR218" s="18">
        <f>CR210+CR202+CR194+CR185</f>
        <v>0</v>
      </c>
      <c r="CS218" s="18">
        <f>CS210+CS202+CS194+CS185</f>
        <v>0</v>
      </c>
      <c r="CT218" s="18">
        <f>CT210+CT202+CT194+CT185</f>
        <v>0</v>
      </c>
      <c r="CU218" s="18">
        <f>CU210+CU202+CU194+CU185</f>
        <v>0</v>
      </c>
      <c r="CV218" s="18">
        <f>CV210+CV202+CV194+CV185</f>
        <v>0</v>
      </c>
      <c r="CW218" s="18">
        <f>CW210+CW202+CW194+CW185</f>
        <v>0</v>
      </c>
      <c r="CX218" s="18">
        <f>CX210+CX202+CX194+CX185</f>
        <v>0</v>
      </c>
      <c r="CY218" s="18">
        <f>CY210+CY202+CY194+CY185</f>
        <v>0</v>
      </c>
      <c r="CZ218" s="18">
        <f>CZ210+CZ202+CZ194+CZ185</f>
        <v>0</v>
      </c>
      <c r="DA218" s="18">
        <f>DA210+DA202+DA194+DA185</f>
        <v>0</v>
      </c>
      <c r="DB218" s="18">
        <f>DB210+DB202+DB194+DB185</f>
        <v>0</v>
      </c>
      <c r="DC218" s="18">
        <f>DC210+DC202+DC194+DC185</f>
        <v>0</v>
      </c>
      <c r="DD218" s="18">
        <f>DD210+DD202+DD194+DD185</f>
        <v>0</v>
      </c>
      <c r="DE218" s="18">
        <f>DE210+DE202+DE194+DE185</f>
        <v>0</v>
      </c>
      <c r="DF218" s="18">
        <f>DF210+DF202+DF194+DF185</f>
        <v>0</v>
      </c>
      <c r="DG218" s="18">
        <f>DG210+DG202+DG194+DG185</f>
        <v>0</v>
      </c>
      <c r="DH218" s="18">
        <f>DH210+DH202+DH194+DH185</f>
        <v>0</v>
      </c>
      <c r="DI218" s="18">
        <f>DI210+DI202+DI194+DI185</f>
        <v>0</v>
      </c>
      <c r="DJ218" s="18">
        <f>DJ210+DJ202+DJ194+DJ185</f>
        <v>0</v>
      </c>
      <c r="DK218" s="18">
        <f>DK210+DK202+DK194+DK185</f>
        <v>0</v>
      </c>
      <c r="DL218" s="18">
        <f>DL210+DL202+DL194+DL185</f>
        <v>0</v>
      </c>
      <c r="DM218" s="18">
        <f>DM210+DM202+DM194+DM185</f>
        <v>0</v>
      </c>
      <c r="DN218" s="18">
        <f>DN210+DN202+DN194+DN185</f>
        <v>0</v>
      </c>
      <c r="DO218" s="18">
        <f>DO210+DO202+DO194+DO185</f>
        <v>0</v>
      </c>
      <c r="DP218" s="18">
        <f>DP210+DP202+DP194+DP185</f>
        <v>0</v>
      </c>
      <c r="DQ218" s="18">
        <f>DQ210+DQ202+DQ194+DQ185</f>
        <v>0</v>
      </c>
      <c r="DR218" s="18">
        <f>DR210+DR202+DR194+DR185</f>
        <v>0</v>
      </c>
      <c r="DS218" s="18">
        <f>DS210+DS202+DS194+DS185</f>
        <v>0</v>
      </c>
      <c r="DT218" s="18">
        <f>DT210+DT202+DT194+DT185</f>
        <v>0</v>
      </c>
      <c r="DU218" s="18">
        <f>DU210+DU202+DU194+DU185</f>
        <v>0</v>
      </c>
      <c r="DV218" s="18">
        <f>DV210+DV202+DV194+DV185</f>
        <v>0</v>
      </c>
      <c r="DW218" s="18">
        <f>DW210+DW202+DW194+DW185</f>
        <v>0</v>
      </c>
      <c r="DX218" s="18">
        <f>DX210+DX202+DX194+DX185</f>
        <v>0</v>
      </c>
      <c r="DY218" s="98"/>
      <c r="DZ218" s="105">
        <v>6</v>
      </c>
    </row>
    <row r="219" spans="1:130" s="56" customFormat="1">
      <c r="A219" s="221" t="s">
        <v>110</v>
      </c>
      <c r="B219" s="222"/>
      <c r="C219" s="59">
        <f>C217+C220+C221+C222+C223+C224+C225+C226</f>
        <v>0</v>
      </c>
      <c r="D219" s="59">
        <f>D217+D220+D221+D222+D223+D224+D225+D226</f>
        <v>0</v>
      </c>
      <c r="E219" s="59">
        <f>E217+E220+E221+E222+E223+E224+E225+E226</f>
        <v>0</v>
      </c>
      <c r="F219" s="59">
        <f>F217+F220+F221+F222+F223+F224+F225+F226</f>
        <v>0</v>
      </c>
      <c r="G219" s="59">
        <f>G217+G220+G221+G222+G223+G224+G225+G226</f>
        <v>0</v>
      </c>
      <c r="H219" s="59">
        <f>H217+H220+H221+H222+H223+H224+H225+H226</f>
        <v>0</v>
      </c>
      <c r="I219" s="59">
        <f>I217+I220+I221+I222+I223+I224+I225+I226</f>
        <v>0</v>
      </c>
      <c r="J219" s="59">
        <f>J217+J220+J221+J222+J223+J224+J225+J226</f>
        <v>0</v>
      </c>
      <c r="K219" s="59">
        <f>K217+K220+K221+K222+K223+K224+K225+K226</f>
        <v>0</v>
      </c>
      <c r="L219" s="59">
        <f>L217+L220+L221+L222+L223+L224+L225+L226</f>
        <v>0</v>
      </c>
      <c r="M219" s="59">
        <f>M217+M220+M221+M222+M223+M224+M225+M226</f>
        <v>0</v>
      </c>
      <c r="N219" s="59">
        <f>N217+N220+N221+N222+N223+N224+N225+N226</f>
        <v>0</v>
      </c>
      <c r="O219" s="59">
        <f>O217+O220+O221+O222+O223+O224+O225+O226</f>
        <v>0</v>
      </c>
      <c r="P219" s="59">
        <f>P217+P220+P221+P222+P223+P224+P225+P226</f>
        <v>0</v>
      </c>
      <c r="Q219" s="59">
        <f>Q217+Q220+Q221+Q222+Q223+Q224+Q225+Q226</f>
        <v>0</v>
      </c>
      <c r="R219" s="59">
        <f>R217+R220+R221+R222+R223+R224+R225+R226</f>
        <v>0</v>
      </c>
      <c r="S219" s="59">
        <f>S217+S220+S221+S222+S223+S224+S225+S226</f>
        <v>0</v>
      </c>
      <c r="T219" s="59">
        <f>T217+T220+T221+T222+T223+T224+T225+T226</f>
        <v>0</v>
      </c>
      <c r="U219" s="59">
        <f>U217+U220+U221+U222+U223+U224+U225+U226</f>
        <v>0</v>
      </c>
      <c r="V219" s="59">
        <f>V217+V220+V221+V222+V223+V224+V225+V226</f>
        <v>0</v>
      </c>
      <c r="W219" s="59">
        <f>W217+W220+W221+W222+W223+W224+W225+W226</f>
        <v>0</v>
      </c>
      <c r="X219" s="59">
        <f>X217+X220+X221+X222+X223+X224+X225+X226</f>
        <v>0</v>
      </c>
      <c r="Y219" s="59">
        <f>Y217+Y220+Y221+Y222+Y223+Y224+Y225+Y226</f>
        <v>0</v>
      </c>
      <c r="Z219" s="59">
        <f>Z217+Z220+Z221+Z222+Z223+Z224+Z225+Z226</f>
        <v>0</v>
      </c>
      <c r="AA219" s="59">
        <f>AA217+AA220+AA221+AA222+AA223+AA224+AA225+AA226</f>
        <v>0</v>
      </c>
      <c r="AB219" s="59">
        <f>AB217+AB220+AB221+AB222+AB223+AB224+AB225+AB226</f>
        <v>0</v>
      </c>
      <c r="AC219" s="59">
        <f>AC217+AC220+AC221+AC222+AC223+AC224+AC225+AC226</f>
        <v>0</v>
      </c>
      <c r="AD219" s="59">
        <f>AD217+AD220+AD221+AD222+AD223+AD224+AD225+AD226</f>
        <v>0</v>
      </c>
      <c r="AE219" s="59">
        <f>AE217+AE220+AE221+AE222+AE223+AE224+AE225+AE226</f>
        <v>0</v>
      </c>
      <c r="AF219" s="59">
        <f>AF217+AF220+AF221+AF222+AF223+AF224+AF225+AF226</f>
        <v>0</v>
      </c>
      <c r="AG219" s="59">
        <f>AG217+AG220+AG221+AG222+AG223+AG224+AG225+AG226</f>
        <v>0</v>
      </c>
      <c r="AH219" s="59">
        <f>AH217+AH220+AH221+AH222+AH223+AH224+AH225+AH226</f>
        <v>0</v>
      </c>
      <c r="AI219" s="59">
        <f>AI217+AI220+AI221+AI222+AI223+AI224+AI225+AI226</f>
        <v>0</v>
      </c>
      <c r="AJ219" s="59">
        <f>AJ217+AJ220+AJ221+AJ222+AJ223+AJ224+AJ225+AJ226</f>
        <v>0</v>
      </c>
      <c r="AK219" s="59">
        <f>AK217+AK220+AK221+AK222+AK223+AK224+AK225+AK226</f>
        <v>0</v>
      </c>
      <c r="AL219" s="59">
        <f>AL217+AL220+AL221+AL222+AL223+AL224+AL225+AL226</f>
        <v>0</v>
      </c>
      <c r="AM219" s="59">
        <f>AM217+AM220+AM221+AM222+AM223+AM224+AM225+AM226</f>
        <v>0</v>
      </c>
      <c r="AN219" s="59">
        <f>AN217+AN220+AN221+AN222+AN223+AN224+AN225+AN226</f>
        <v>0</v>
      </c>
      <c r="AO219" s="59">
        <f>AO217+AO220+AO221+AO222+AO223+AO224+AO225+AO226</f>
        <v>0</v>
      </c>
      <c r="AP219" s="59">
        <f>AP217+AP220+AP221+AP222+AP223+AP224+AP225+AP226</f>
        <v>0</v>
      </c>
      <c r="AQ219" s="59">
        <f>AQ217+AQ220+AQ221+AQ222+AQ223+AQ224+AQ225+AQ226</f>
        <v>0</v>
      </c>
      <c r="AR219" s="59">
        <f>AR217+AR220+AR221+AR222+AR223+AR224+AR225+AR226</f>
        <v>0</v>
      </c>
      <c r="AS219" s="59">
        <f>AS217+AS220+AS221+AS222+AS223+AS224+AS225+AS226</f>
        <v>0</v>
      </c>
      <c r="AT219" s="59">
        <f>AT217+AT220+AT221+AT222+AT223+AT224+AT225+AT226</f>
        <v>0</v>
      </c>
      <c r="AU219" s="59">
        <f>AU217+AU220+AU221+AU222+AU223+AU224+AU225+AU226</f>
        <v>0</v>
      </c>
      <c r="AV219" s="59">
        <f>AV217+AV220+AV221+AV222+AV223+AV224+AV225+AV226</f>
        <v>0</v>
      </c>
      <c r="AW219" s="59">
        <f>AW217+AW220+AW221+AW222+AW223+AW224+AW225+AW226</f>
        <v>0</v>
      </c>
      <c r="AX219" s="59">
        <f>AX217+AX220+AX221+AX222+AX223+AX224+AX225+AX226</f>
        <v>0</v>
      </c>
      <c r="AY219" s="59">
        <f>AY217+AY220+AY221+AY222+AY223+AY224+AY225+AY226</f>
        <v>0</v>
      </c>
      <c r="AZ219" s="59">
        <f>AZ217+AZ220+AZ221+AZ222+AZ223+AZ224+AZ225+AZ226</f>
        <v>0</v>
      </c>
      <c r="BA219" s="59">
        <f>BA217+BA220+BA221+BA222+BA223+BA224+BA225+BA226</f>
        <v>0</v>
      </c>
      <c r="BB219" s="59">
        <f>BB217+BB220+BB221+BB222+BB223+BB224+BB225+BB226</f>
        <v>0</v>
      </c>
      <c r="BC219" s="59">
        <f>BC217+BC220+BC221+BC222+BC223+BC224+BC225+BC226</f>
        <v>0</v>
      </c>
      <c r="BD219" s="59">
        <f>BD217+BD220+BD221+BD222+BD223+BD224+BD225+BD226</f>
        <v>0</v>
      </c>
      <c r="BE219" s="59">
        <f>BE217+BE220+BE221+BE222+BE223+BE224+BE225+BE226</f>
        <v>0</v>
      </c>
      <c r="BF219" s="59">
        <f>BF217+BF220+BF221+BF222+BF223+BF224+BF225+BF226</f>
        <v>0</v>
      </c>
      <c r="BG219" s="59">
        <f>BG217+BG220+BG221+BG222+BG223+BG224+BG225+BG226</f>
        <v>0</v>
      </c>
      <c r="BH219" s="59">
        <f>BH217+BH220+BH221+BH222+BH223+BH224+BH225+BH226</f>
        <v>0</v>
      </c>
      <c r="BI219" s="59">
        <f>BI217+BI220+BI221+BI222+BI223+BI224+BI225+BI226</f>
        <v>0</v>
      </c>
      <c r="BJ219" s="59">
        <f>BJ217+BJ220+BJ221+BJ222+BJ223+BJ224+BJ225+BJ226</f>
        <v>0</v>
      </c>
      <c r="BK219" s="59">
        <f>BK217+BK220+BK221+BK222+BK223+BK224+BK225+BK226</f>
        <v>0</v>
      </c>
      <c r="BL219" s="59">
        <f>BL217+BL220+BL221+BL222+BL223+BL224+BL225+BL226</f>
        <v>0</v>
      </c>
      <c r="BM219" s="59">
        <f>BM217+BM220+BM221+BM222+BM223+BM224+BM225+BM226</f>
        <v>0</v>
      </c>
      <c r="BN219" s="59">
        <f>BN217+BN220+BN221+BN222+BN223+BN224+BN225+BN226</f>
        <v>0</v>
      </c>
      <c r="BO219" s="59">
        <f>BO217+BO220+BO221+BO222+BO223+BO224+BO225+BO226</f>
        <v>0</v>
      </c>
      <c r="BP219" s="59">
        <f>BP217+BP220+BP221+BP222+BP223+BP224+BP225+BP226</f>
        <v>0</v>
      </c>
      <c r="BQ219" s="59">
        <f>BQ217+BQ220+BQ221+BQ222+BQ223+BQ224+BQ225+BQ226</f>
        <v>0</v>
      </c>
      <c r="BR219" s="59">
        <f>BR217+BR220+BR221+BR222+BR223+BR224+BR225+BR226</f>
        <v>0</v>
      </c>
      <c r="BS219" s="59">
        <f>BS217+BS220+BS221+BS222+BS223+BS224+BS225+BS226</f>
        <v>0</v>
      </c>
      <c r="BT219" s="59">
        <f>BT217+BT220+BT221+BT222+BT223+BT224+BT225+BT226</f>
        <v>0</v>
      </c>
      <c r="BU219" s="59">
        <f>BU217+BU220+BU221+BU222+BU223+BU224+BU225+BU226</f>
        <v>0</v>
      </c>
      <c r="BV219" s="59">
        <f>BV217+BV220+BV221+BV222+BV223+BV224+BV225+BV226</f>
        <v>0</v>
      </c>
      <c r="BW219" s="59">
        <f>BW217+BW220+BW221+BW222+BW223+BW224+BW225+BW226</f>
        <v>0</v>
      </c>
      <c r="BX219" s="59">
        <f>BX217+BX220+BX221+BX222+BX223+BX224+BX225+BX226</f>
        <v>0</v>
      </c>
      <c r="BY219" s="59">
        <f>BY217+BY220+BY221+BY222+BY223+BY224+BY225+BY226</f>
        <v>0</v>
      </c>
      <c r="BZ219" s="59">
        <f>BZ217+BZ220+BZ221+BZ222+BZ223+BZ224+BZ225+BZ226</f>
        <v>0</v>
      </c>
      <c r="CA219" s="59">
        <f>CA217+CA220+CA221+CA222+CA223+CA224+CA225+CA226</f>
        <v>0</v>
      </c>
      <c r="CB219" s="59">
        <f>CB217+CB220+CB221+CB222+CB223+CB224+CB225+CB226</f>
        <v>0</v>
      </c>
      <c r="CC219" s="59">
        <f>CC217+CC220+CC221+CC222+CC223+CC224+CC225+CC226</f>
        <v>0</v>
      </c>
      <c r="CD219" s="59">
        <f>CD217+CD220+CD221+CD222+CD223+CD224+CD225+CD226</f>
        <v>0</v>
      </c>
      <c r="CE219" s="59">
        <f>CE217+CE220+CE221+CE222+CE223+CE224+CE225+CE226</f>
        <v>0</v>
      </c>
      <c r="CF219" s="59">
        <f>CF217+CF220+CF221+CF222+CF223+CF224+CF225+CF226</f>
        <v>0</v>
      </c>
      <c r="CG219" s="59">
        <f>CG217+CG220+CG221+CG222+CG223+CG224+CG225+CG226</f>
        <v>0</v>
      </c>
      <c r="CH219" s="59">
        <f>CH217+CH220+CH221+CH222+CH223+CH224+CH225+CH226</f>
        <v>0</v>
      </c>
      <c r="CI219" s="59">
        <f>CI217+CI220+CI221+CI222+CI223+CI224+CI225+CI226</f>
        <v>0</v>
      </c>
      <c r="CJ219" s="59">
        <f>CJ217+CJ220+CJ221+CJ222+CJ223+CJ224+CJ225+CJ226</f>
        <v>0</v>
      </c>
      <c r="CK219" s="59">
        <f>CK217+CK220+CK221+CK222+CK223+CK224+CK225+CK226</f>
        <v>0</v>
      </c>
      <c r="CL219" s="59">
        <f>CL217+CL220+CL221+CL222+CL223+CL224+CL225+CL226</f>
        <v>0</v>
      </c>
      <c r="CM219" s="59">
        <f>CM217+CM220+CM221+CM222+CM223+CM224+CM225+CM226</f>
        <v>0</v>
      </c>
      <c r="CN219" s="59">
        <f>CN217+CN220+CN221+CN222+CN223+CN224+CN225+CN226</f>
        <v>0</v>
      </c>
      <c r="CO219" s="59">
        <f>CO217+CO220+CO221+CO222+CO223+CO224+CO225+CO226</f>
        <v>0</v>
      </c>
      <c r="CP219" s="59">
        <f>CP217+CP220+CP221+CP222+CP223+CP224+CP225+CP226</f>
        <v>0</v>
      </c>
      <c r="CQ219" s="59">
        <f>CQ217+CQ220+CQ221+CQ222+CQ223+CQ224+CQ225+CQ226</f>
        <v>0</v>
      </c>
      <c r="CR219" s="59">
        <f>CR217+CR220+CR221+CR222+CR223+CR224+CR225+CR226</f>
        <v>0</v>
      </c>
      <c r="CS219" s="59">
        <f>CS217+CS220+CS221+CS222+CS223+CS224+CS225+CS226</f>
        <v>0</v>
      </c>
      <c r="CT219" s="59">
        <f>CT217+CT220+CT221+CT222+CT223+CT224+CT225+CT226</f>
        <v>0</v>
      </c>
      <c r="CU219" s="59">
        <f>CU217+CU220+CU221+CU222+CU223+CU224+CU225+CU226</f>
        <v>0</v>
      </c>
      <c r="CV219" s="59">
        <f>CV217+CV220+CV221+CV222+CV223+CV224+CV225+CV226</f>
        <v>0</v>
      </c>
      <c r="CW219" s="59">
        <f>CW217+CW220+CW221+CW222+CW223+CW224+CW225+CW226</f>
        <v>0</v>
      </c>
      <c r="CX219" s="59">
        <f>CX217+CX220+CX221+CX222+CX223+CX224+CX225+CX226</f>
        <v>0</v>
      </c>
      <c r="CY219" s="59">
        <f>CY217+CY220+CY221+CY222+CY223+CY224+CY225+CY226</f>
        <v>0</v>
      </c>
      <c r="CZ219" s="59">
        <f>CZ217+CZ220+CZ221+CZ222+CZ223+CZ224+CZ225+CZ226</f>
        <v>0</v>
      </c>
      <c r="DA219" s="59">
        <f>DA217+DA220+DA221+DA222+DA223+DA224+DA225+DA226</f>
        <v>0</v>
      </c>
      <c r="DB219" s="59">
        <f>DB217+DB220+DB221+DB222+DB223+DB224+DB225+DB226</f>
        <v>0</v>
      </c>
      <c r="DC219" s="59">
        <f>DC217+DC220+DC221+DC222+DC223+DC224+DC225+DC226</f>
        <v>0</v>
      </c>
      <c r="DD219" s="59">
        <f>DD217+DD220+DD221+DD222+DD223+DD224+DD225+DD226</f>
        <v>0</v>
      </c>
      <c r="DE219" s="59">
        <f>DE217+DE220+DE221+DE222+DE223+DE224+DE225+DE226</f>
        <v>0</v>
      </c>
      <c r="DF219" s="59">
        <f>DF217+DF220+DF221+DF222+DF223+DF224+DF225+DF226</f>
        <v>0</v>
      </c>
      <c r="DG219" s="59">
        <f>DG217+DG220+DG221+DG222+DG223+DG224+DG225+DG226</f>
        <v>0</v>
      </c>
      <c r="DH219" s="59">
        <f>DH217+DH220+DH221+DH222+DH223+DH224+DH225+DH226</f>
        <v>0</v>
      </c>
      <c r="DI219" s="59">
        <f>DI217+DI220+DI221+DI222+DI223+DI224+DI225+DI226</f>
        <v>0</v>
      </c>
      <c r="DJ219" s="59">
        <f>DJ217+DJ220+DJ221+DJ222+DJ223+DJ224+DJ225+DJ226</f>
        <v>0</v>
      </c>
      <c r="DK219" s="59">
        <f>DK217+DK220+DK221+DK222+DK223+DK224+DK225+DK226</f>
        <v>0</v>
      </c>
      <c r="DL219" s="59">
        <f>DL217+DL220+DL221+DL222+DL223+DL224+DL225+DL226</f>
        <v>0</v>
      </c>
      <c r="DM219" s="59">
        <f>DM217+DM220+DM221+DM222+DM223+DM224+DM225+DM226</f>
        <v>0</v>
      </c>
      <c r="DN219" s="59">
        <f>DN217+DN220+DN221+DN222+DN223+DN224+DN225+DN226</f>
        <v>0</v>
      </c>
      <c r="DO219" s="59">
        <f>DO217+DO220+DO221+DO222+DO223+DO224+DO225+DO226</f>
        <v>0</v>
      </c>
      <c r="DP219" s="59">
        <f>DP217+DP220+DP221+DP222+DP223+DP224+DP225+DP226</f>
        <v>0</v>
      </c>
      <c r="DQ219" s="59">
        <f>DQ217+DQ220+DQ221+DQ222+DQ223+DQ224+DQ225+DQ226</f>
        <v>0</v>
      </c>
      <c r="DR219" s="59">
        <f>DR217+DR220+DR221+DR222+DR223+DR224+DR225+DR226</f>
        <v>0</v>
      </c>
      <c r="DS219" s="59">
        <f>DS217+DS220+DS221+DS222+DS223+DS224+DS225+DS226</f>
        <v>0</v>
      </c>
      <c r="DT219" s="59">
        <f>DT217+DT220+DT221+DT222+DT223+DT224+DT225+DT226</f>
        <v>0</v>
      </c>
      <c r="DU219" s="59">
        <f>DU217+DU220+DU221+DU222+DU223+DU224+DU225+DU226</f>
        <v>0</v>
      </c>
      <c r="DV219" s="59">
        <f>DV217+DV220+DV221+DV222+DV223+DV224+DV225+DV226</f>
        <v>0</v>
      </c>
      <c r="DW219" s="59">
        <f>DW217+DW220+DW221+DW222+DW223+DW224+DW225+DW226</f>
        <v>0</v>
      </c>
      <c r="DX219" s="59">
        <f>DX217+DX220+DX221+DX222+DX223+DX224+DX225+DX226</f>
        <v>0</v>
      </c>
      <c r="DY219" s="96">
        <v>26</v>
      </c>
      <c r="DZ219" s="102"/>
    </row>
    <row r="220" spans="1:130">
      <c r="A220" s="2" t="s">
        <v>15</v>
      </c>
      <c r="B220" s="13">
        <v>41335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</row>
    <row r="221" spans="1:130">
      <c r="A221" s="2" t="s">
        <v>16</v>
      </c>
      <c r="B221" s="13">
        <v>41336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</row>
    <row r="222" spans="1:130">
      <c r="A222" s="2" t="s">
        <v>17</v>
      </c>
      <c r="B222" s="13">
        <v>41337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</row>
    <row r="223" spans="1:130">
      <c r="A223" s="2" t="s">
        <v>11</v>
      </c>
      <c r="B223" s="13">
        <v>41338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</row>
    <row r="224" spans="1:130">
      <c r="A224" s="2" t="s">
        <v>12</v>
      </c>
      <c r="B224" s="13">
        <v>41339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</row>
    <row r="225" spans="1:130">
      <c r="A225" s="2" t="s">
        <v>13</v>
      </c>
      <c r="B225" s="13">
        <v>41340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</row>
    <row r="226" spans="1:130" s="7" customFormat="1">
      <c r="A226" s="5" t="s">
        <v>14</v>
      </c>
      <c r="B226" s="89">
        <v>41341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96"/>
      <c r="DZ226" s="101"/>
    </row>
    <row r="227" spans="1:130" s="56" customFormat="1">
      <c r="A227" s="221" t="s">
        <v>111</v>
      </c>
      <c r="B227" s="222"/>
      <c r="C227" s="59">
        <f>SUM(C228:C234)</f>
        <v>0</v>
      </c>
      <c r="D227" s="59">
        <f>SUM(D228:D234)</f>
        <v>0</v>
      </c>
      <c r="E227" s="59">
        <f>SUM(E228:E234)</f>
        <v>0</v>
      </c>
      <c r="F227" s="59">
        <f>SUM(F228:F234)</f>
        <v>0</v>
      </c>
      <c r="G227" s="59">
        <f>SUM(G228:G234)</f>
        <v>0</v>
      </c>
      <c r="H227" s="59">
        <f>SUM(H228:H234)</f>
        <v>0</v>
      </c>
      <c r="I227" s="59">
        <f>SUM(I228:I234)</f>
        <v>0</v>
      </c>
      <c r="J227" s="59">
        <f>SUM(J228:J234)</f>
        <v>0</v>
      </c>
      <c r="K227" s="59">
        <f>SUM(K228:K234)</f>
        <v>0</v>
      </c>
      <c r="L227" s="59">
        <f>SUM(L228:L234)</f>
        <v>0</v>
      </c>
      <c r="M227" s="59">
        <f>SUM(M228:M234)</f>
        <v>0</v>
      </c>
      <c r="N227" s="59">
        <f>SUM(N228:N234)</f>
        <v>0</v>
      </c>
      <c r="O227" s="59">
        <f>SUM(O228:O234)</f>
        <v>0</v>
      </c>
      <c r="P227" s="59">
        <f>SUM(P228:P234)</f>
        <v>0</v>
      </c>
      <c r="Q227" s="59">
        <f>SUM(Q228:Q234)</f>
        <v>0</v>
      </c>
      <c r="R227" s="59">
        <f>SUM(R228:R234)</f>
        <v>0</v>
      </c>
      <c r="S227" s="59">
        <f>SUM(S228:S234)</f>
        <v>0</v>
      </c>
      <c r="T227" s="59">
        <f>SUM(T228:T234)</f>
        <v>0</v>
      </c>
      <c r="U227" s="59">
        <f>SUM(U228:U234)</f>
        <v>0</v>
      </c>
      <c r="V227" s="59">
        <f>SUM(V228:V234)</f>
        <v>0</v>
      </c>
      <c r="W227" s="59">
        <f>SUM(W228:W234)</f>
        <v>0</v>
      </c>
      <c r="X227" s="59">
        <f>SUM(X228:X234)</f>
        <v>0</v>
      </c>
      <c r="Y227" s="59">
        <f>SUM(Y228:Y234)</f>
        <v>0</v>
      </c>
      <c r="Z227" s="59">
        <f>SUM(Z228:Z234)</f>
        <v>0</v>
      </c>
      <c r="AA227" s="59">
        <f>SUM(AA228:AA234)</f>
        <v>0</v>
      </c>
      <c r="AB227" s="59">
        <f>SUM(AB228:AB234)</f>
        <v>0</v>
      </c>
      <c r="AC227" s="59">
        <f>SUM(AC228:AC234)</f>
        <v>0</v>
      </c>
      <c r="AD227" s="59">
        <f>SUM(AD228:AD234)</f>
        <v>0</v>
      </c>
      <c r="AE227" s="59">
        <f>SUM(AE228:AE234)</f>
        <v>0</v>
      </c>
      <c r="AF227" s="59">
        <f>SUM(AF228:AF234)</f>
        <v>0</v>
      </c>
      <c r="AG227" s="59">
        <f>SUM(AG228:AG234)</f>
        <v>0</v>
      </c>
      <c r="AH227" s="59">
        <f>SUM(AH228:AH234)</f>
        <v>0</v>
      </c>
      <c r="AI227" s="59">
        <f>SUM(AI228:AI234)</f>
        <v>0</v>
      </c>
      <c r="AJ227" s="59">
        <f>SUM(AJ228:AJ234)</f>
        <v>0</v>
      </c>
      <c r="AK227" s="59">
        <f>SUM(AK228:AK234)</f>
        <v>0</v>
      </c>
      <c r="AL227" s="59">
        <f>SUM(AL228:AL234)</f>
        <v>0</v>
      </c>
      <c r="AM227" s="59">
        <f>SUM(AM228:AM234)</f>
        <v>0</v>
      </c>
      <c r="AN227" s="59">
        <f>SUM(AN228:AN234)</f>
        <v>0</v>
      </c>
      <c r="AO227" s="59">
        <f>SUM(AO228:AO234)</f>
        <v>0</v>
      </c>
      <c r="AP227" s="59">
        <f>SUM(AP228:AP234)</f>
        <v>0</v>
      </c>
      <c r="AQ227" s="59">
        <f>SUM(AQ228:AQ234)</f>
        <v>0</v>
      </c>
      <c r="AR227" s="59">
        <f>SUM(AR228:AR234)</f>
        <v>0</v>
      </c>
      <c r="AS227" s="59">
        <f>SUM(AS228:AS234)</f>
        <v>0</v>
      </c>
      <c r="AT227" s="59">
        <f>SUM(AT228:AT234)</f>
        <v>0</v>
      </c>
      <c r="AU227" s="59">
        <f>SUM(AU228:AU234)</f>
        <v>0</v>
      </c>
      <c r="AV227" s="59">
        <f>SUM(AV228:AV234)</f>
        <v>0</v>
      </c>
      <c r="AW227" s="59">
        <f>SUM(AW228:AW234)</f>
        <v>0</v>
      </c>
      <c r="AX227" s="59">
        <f>SUM(AX228:AX234)</f>
        <v>0</v>
      </c>
      <c r="AY227" s="59">
        <f>SUM(AY228:AY234)</f>
        <v>0</v>
      </c>
      <c r="AZ227" s="59">
        <f>SUM(AZ228:AZ234)</f>
        <v>0</v>
      </c>
      <c r="BA227" s="59">
        <f>SUM(BA228:BA234)</f>
        <v>0</v>
      </c>
      <c r="BB227" s="59">
        <f>SUM(BB228:BB234)</f>
        <v>0</v>
      </c>
      <c r="BC227" s="59">
        <f>SUM(BC228:BC234)</f>
        <v>0</v>
      </c>
      <c r="BD227" s="59">
        <f>SUM(BD228:BD234)</f>
        <v>0</v>
      </c>
      <c r="BE227" s="59">
        <f>SUM(BE228:BE234)</f>
        <v>0</v>
      </c>
      <c r="BF227" s="59">
        <f>SUM(BF228:BF234)</f>
        <v>0</v>
      </c>
      <c r="BG227" s="59">
        <f>SUM(BG228:BG234)</f>
        <v>0</v>
      </c>
      <c r="BH227" s="59">
        <f>SUM(BH228:BH234)</f>
        <v>0</v>
      </c>
      <c r="BI227" s="59">
        <f>SUM(BI228:BI234)</f>
        <v>0</v>
      </c>
      <c r="BJ227" s="59">
        <f>SUM(BJ228:BJ234)</f>
        <v>0</v>
      </c>
      <c r="BK227" s="59">
        <f>SUM(BK228:BK234)</f>
        <v>0</v>
      </c>
      <c r="BL227" s="59">
        <f>SUM(BL228:BL234)</f>
        <v>0</v>
      </c>
      <c r="BM227" s="59">
        <f>SUM(BM228:BM234)</f>
        <v>0</v>
      </c>
      <c r="BN227" s="59">
        <f>SUM(BN228:BN234)</f>
        <v>0</v>
      </c>
      <c r="BO227" s="59">
        <f>SUM(BO228:BO234)</f>
        <v>0</v>
      </c>
      <c r="BP227" s="59">
        <f>SUM(BP228:BP234)</f>
        <v>0</v>
      </c>
      <c r="BQ227" s="59">
        <f>SUM(BQ228:BQ234)</f>
        <v>0</v>
      </c>
      <c r="BR227" s="59">
        <f>SUM(BR228:BR234)</f>
        <v>0</v>
      </c>
      <c r="BS227" s="59">
        <f>SUM(BS228:BS234)</f>
        <v>0</v>
      </c>
      <c r="BT227" s="59">
        <f>SUM(BT228:BT234)</f>
        <v>0</v>
      </c>
      <c r="BU227" s="59">
        <f>SUM(BU228:BU234)</f>
        <v>0</v>
      </c>
      <c r="BV227" s="59">
        <f>SUM(BV228:BV234)</f>
        <v>0</v>
      </c>
      <c r="BW227" s="59">
        <f>SUM(BW228:BW234)</f>
        <v>0</v>
      </c>
      <c r="BX227" s="59">
        <f>SUM(BX228:BX234)</f>
        <v>0</v>
      </c>
      <c r="BY227" s="59">
        <f>SUM(BY228:BY234)</f>
        <v>0</v>
      </c>
      <c r="BZ227" s="59">
        <f>SUM(BZ228:BZ234)</f>
        <v>0</v>
      </c>
      <c r="CA227" s="59">
        <f>SUM(CA228:CA234)</f>
        <v>0</v>
      </c>
      <c r="CB227" s="59">
        <f>SUM(CB228:CB234)</f>
        <v>0</v>
      </c>
      <c r="CC227" s="59">
        <f>SUM(CC228:CC234)</f>
        <v>0</v>
      </c>
      <c r="CD227" s="59">
        <f>SUM(CD228:CD234)</f>
        <v>0</v>
      </c>
      <c r="CE227" s="59">
        <f>SUM(CE228:CE234)</f>
        <v>0</v>
      </c>
      <c r="CF227" s="59">
        <f>SUM(CF228:CF234)</f>
        <v>0</v>
      </c>
      <c r="CG227" s="59">
        <f>SUM(CG228:CG234)</f>
        <v>0</v>
      </c>
      <c r="CH227" s="59">
        <f>SUM(CH228:CH234)</f>
        <v>0</v>
      </c>
      <c r="CI227" s="59">
        <f>SUM(CI228:CI234)</f>
        <v>0</v>
      </c>
      <c r="CJ227" s="59">
        <f>SUM(CJ228:CJ234)</f>
        <v>0</v>
      </c>
      <c r="CK227" s="59">
        <f>SUM(CK228:CK234)</f>
        <v>0</v>
      </c>
      <c r="CL227" s="59">
        <f>SUM(CL228:CL234)</f>
        <v>0</v>
      </c>
      <c r="CM227" s="59">
        <f>SUM(CM228:CM234)</f>
        <v>0</v>
      </c>
      <c r="CN227" s="59">
        <f>SUM(CN228:CN234)</f>
        <v>0</v>
      </c>
      <c r="CO227" s="59">
        <f>SUM(CO228:CO234)</f>
        <v>0</v>
      </c>
      <c r="CP227" s="59">
        <f>SUM(CP228:CP234)</f>
        <v>0</v>
      </c>
      <c r="CQ227" s="59">
        <f>SUM(CQ228:CQ234)</f>
        <v>0</v>
      </c>
      <c r="CR227" s="59">
        <f>SUM(CR228:CR234)</f>
        <v>0</v>
      </c>
      <c r="CS227" s="59">
        <f>SUM(CS228:CS234)</f>
        <v>0</v>
      </c>
      <c r="CT227" s="59">
        <f>SUM(CT228:CT234)</f>
        <v>0</v>
      </c>
      <c r="CU227" s="59">
        <f>SUM(CU228:CU234)</f>
        <v>0</v>
      </c>
      <c r="CV227" s="59">
        <f>SUM(CV228:CV234)</f>
        <v>0</v>
      </c>
      <c r="CW227" s="59">
        <f>SUM(CW228:CW234)</f>
        <v>0</v>
      </c>
      <c r="CX227" s="59">
        <f>SUM(CX228:CX234)</f>
        <v>0</v>
      </c>
      <c r="CY227" s="59">
        <f>SUM(CY228:CY234)</f>
        <v>0</v>
      </c>
      <c r="CZ227" s="59">
        <f>SUM(CZ228:CZ234)</f>
        <v>0</v>
      </c>
      <c r="DA227" s="59">
        <f>SUM(DA228:DA234)</f>
        <v>0</v>
      </c>
      <c r="DB227" s="59">
        <f>SUM(DB228:DB234)</f>
        <v>0</v>
      </c>
      <c r="DC227" s="59">
        <f>SUM(DC228:DC234)</f>
        <v>0</v>
      </c>
      <c r="DD227" s="59">
        <f>SUM(DD228:DD234)</f>
        <v>0</v>
      </c>
      <c r="DE227" s="59">
        <f>SUM(DE228:DE234)</f>
        <v>0</v>
      </c>
      <c r="DF227" s="59">
        <f>SUM(DF228:DF234)</f>
        <v>0</v>
      </c>
      <c r="DG227" s="59">
        <f>SUM(DG228:DG234)</f>
        <v>0</v>
      </c>
      <c r="DH227" s="59">
        <f>SUM(DH228:DH234)</f>
        <v>0</v>
      </c>
      <c r="DI227" s="59">
        <f>SUM(DI228:DI234)</f>
        <v>0</v>
      </c>
      <c r="DJ227" s="59">
        <f>SUM(DJ228:DJ234)</f>
        <v>0</v>
      </c>
      <c r="DK227" s="59">
        <f>SUM(DK228:DK234)</f>
        <v>0</v>
      </c>
      <c r="DL227" s="59">
        <f>SUM(DL228:DL234)</f>
        <v>0</v>
      </c>
      <c r="DM227" s="59">
        <f>SUM(DM228:DM234)</f>
        <v>0</v>
      </c>
      <c r="DN227" s="59">
        <f>SUM(DN228:DN234)</f>
        <v>0</v>
      </c>
      <c r="DO227" s="59">
        <f>SUM(DO228:DO234)</f>
        <v>0</v>
      </c>
      <c r="DP227" s="59">
        <f>SUM(DP228:DP234)</f>
        <v>0</v>
      </c>
      <c r="DQ227" s="59">
        <f>SUM(DQ228:DQ234)</f>
        <v>0</v>
      </c>
      <c r="DR227" s="59">
        <f>SUM(DR228:DR234)</f>
        <v>0</v>
      </c>
      <c r="DS227" s="59">
        <f>SUM(DS228:DS234)</f>
        <v>0</v>
      </c>
      <c r="DT227" s="59">
        <f>SUM(DT228:DT234)</f>
        <v>0</v>
      </c>
      <c r="DU227" s="59">
        <f>SUM(DU228:DU234)</f>
        <v>0</v>
      </c>
      <c r="DV227" s="59">
        <f>SUM(DV228:DV234)</f>
        <v>0</v>
      </c>
      <c r="DW227" s="59">
        <f>SUM(DW228:DW234)</f>
        <v>0</v>
      </c>
      <c r="DX227" s="59">
        <f>SUM(DX228:DX234)</f>
        <v>0</v>
      </c>
      <c r="DY227" s="96">
        <v>27</v>
      </c>
      <c r="DZ227" s="102"/>
    </row>
    <row r="228" spans="1:130">
      <c r="A228" s="2" t="s">
        <v>15</v>
      </c>
      <c r="B228" s="13">
        <v>41342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</row>
    <row r="229" spans="1:130">
      <c r="A229" s="2" t="s">
        <v>16</v>
      </c>
      <c r="B229" s="13">
        <v>41343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</row>
    <row r="230" spans="1:130">
      <c r="A230" s="2" t="s">
        <v>17</v>
      </c>
      <c r="B230" s="13">
        <v>41344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</row>
    <row r="231" spans="1:130">
      <c r="A231" s="2" t="s">
        <v>11</v>
      </c>
      <c r="B231" s="13">
        <v>41345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</row>
    <row r="232" spans="1:130">
      <c r="A232" s="2" t="s">
        <v>12</v>
      </c>
      <c r="B232" s="13">
        <v>41346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</row>
    <row r="233" spans="1:130">
      <c r="A233" s="2" t="s">
        <v>13</v>
      </c>
      <c r="B233" s="13">
        <v>41347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</row>
    <row r="234" spans="1:130" s="7" customFormat="1">
      <c r="A234" s="5" t="s">
        <v>14</v>
      </c>
      <c r="B234" s="89">
        <v>41348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96"/>
      <c r="DZ234" s="101"/>
    </row>
    <row r="235" spans="1:130" s="56" customFormat="1">
      <c r="A235" s="221" t="s">
        <v>86</v>
      </c>
      <c r="B235" s="222"/>
      <c r="C235" s="59">
        <f>SUM(C236:C242)</f>
        <v>0</v>
      </c>
      <c r="D235" s="59">
        <f>SUM(D236:D242)</f>
        <v>0</v>
      </c>
      <c r="E235" s="59">
        <f>SUM(E236:E242)</f>
        <v>0</v>
      </c>
      <c r="F235" s="59">
        <f>SUM(F236:F242)</f>
        <v>0</v>
      </c>
      <c r="G235" s="59">
        <f>SUM(G236:G242)</f>
        <v>0</v>
      </c>
      <c r="H235" s="59">
        <f>SUM(H236:H242)</f>
        <v>0</v>
      </c>
      <c r="I235" s="59">
        <f>SUM(I236:I242)</f>
        <v>0</v>
      </c>
      <c r="J235" s="59">
        <f>SUM(J236:J242)</f>
        <v>0</v>
      </c>
      <c r="K235" s="59">
        <f>SUM(K236:K242)</f>
        <v>0</v>
      </c>
      <c r="L235" s="59">
        <f>SUM(L236:L242)</f>
        <v>0</v>
      </c>
      <c r="M235" s="59">
        <f>SUM(M236:M242)</f>
        <v>0</v>
      </c>
      <c r="N235" s="59">
        <f>SUM(N236:N242)</f>
        <v>0</v>
      </c>
      <c r="O235" s="59">
        <f>SUM(O236:O242)</f>
        <v>0</v>
      </c>
      <c r="P235" s="59">
        <f>SUM(P236:P242)</f>
        <v>0</v>
      </c>
      <c r="Q235" s="59">
        <f>SUM(Q236:Q242)</f>
        <v>0</v>
      </c>
      <c r="R235" s="59">
        <f>SUM(R236:R242)</f>
        <v>0</v>
      </c>
      <c r="S235" s="59">
        <f>SUM(S236:S242)</f>
        <v>0</v>
      </c>
      <c r="T235" s="59">
        <f>SUM(T236:T242)</f>
        <v>0</v>
      </c>
      <c r="U235" s="59">
        <f>SUM(U236:U242)</f>
        <v>0</v>
      </c>
      <c r="V235" s="59">
        <f>SUM(V236:V242)</f>
        <v>0</v>
      </c>
      <c r="W235" s="59">
        <f>SUM(W236:W242)</f>
        <v>0</v>
      </c>
      <c r="X235" s="59">
        <f>SUM(X236:X242)</f>
        <v>0</v>
      </c>
      <c r="Y235" s="59">
        <f>SUM(Y236:Y242)</f>
        <v>0</v>
      </c>
      <c r="Z235" s="59">
        <f>SUM(Z236:Z242)</f>
        <v>0</v>
      </c>
      <c r="AA235" s="59">
        <f>SUM(AA236:AA242)</f>
        <v>0</v>
      </c>
      <c r="AB235" s="59">
        <f>SUM(AB236:AB242)</f>
        <v>0</v>
      </c>
      <c r="AC235" s="59">
        <f>SUM(AC236:AC242)</f>
        <v>0</v>
      </c>
      <c r="AD235" s="59">
        <f>SUM(AD236:AD242)</f>
        <v>0</v>
      </c>
      <c r="AE235" s="59">
        <f>SUM(AE236:AE242)</f>
        <v>0</v>
      </c>
      <c r="AF235" s="59">
        <f>SUM(AF236:AF242)</f>
        <v>0</v>
      </c>
      <c r="AG235" s="59">
        <f>SUM(AG236:AG242)</f>
        <v>0</v>
      </c>
      <c r="AH235" s="59">
        <f>SUM(AH236:AH242)</f>
        <v>0</v>
      </c>
      <c r="AI235" s="59">
        <f>SUM(AI236:AI242)</f>
        <v>0</v>
      </c>
      <c r="AJ235" s="59">
        <f>SUM(AJ236:AJ242)</f>
        <v>0</v>
      </c>
      <c r="AK235" s="59">
        <f>SUM(AK236:AK242)</f>
        <v>0</v>
      </c>
      <c r="AL235" s="59">
        <f>SUM(AL236:AL242)</f>
        <v>0</v>
      </c>
      <c r="AM235" s="59">
        <f>SUM(AM236:AM242)</f>
        <v>0</v>
      </c>
      <c r="AN235" s="59">
        <f>SUM(AN236:AN242)</f>
        <v>0</v>
      </c>
      <c r="AO235" s="59">
        <f>SUM(AO236:AO242)</f>
        <v>0</v>
      </c>
      <c r="AP235" s="59">
        <f>SUM(AP236:AP242)</f>
        <v>0</v>
      </c>
      <c r="AQ235" s="59">
        <f>SUM(AQ236:AQ242)</f>
        <v>0</v>
      </c>
      <c r="AR235" s="59">
        <f>SUM(AR236:AR242)</f>
        <v>0</v>
      </c>
      <c r="AS235" s="59">
        <f>SUM(AS236:AS242)</f>
        <v>0</v>
      </c>
      <c r="AT235" s="59">
        <f>SUM(AT236:AT242)</f>
        <v>0</v>
      </c>
      <c r="AU235" s="59">
        <f>SUM(AU236:AU242)</f>
        <v>0</v>
      </c>
      <c r="AV235" s="59">
        <f>SUM(AV236:AV242)</f>
        <v>0</v>
      </c>
      <c r="AW235" s="59">
        <f>SUM(AW236:AW242)</f>
        <v>0</v>
      </c>
      <c r="AX235" s="59">
        <f>SUM(AX236:AX242)</f>
        <v>0</v>
      </c>
      <c r="AY235" s="59">
        <f>SUM(AY236:AY242)</f>
        <v>0</v>
      </c>
      <c r="AZ235" s="59">
        <f>SUM(AZ236:AZ242)</f>
        <v>0</v>
      </c>
      <c r="BA235" s="59">
        <f>SUM(BA236:BA242)</f>
        <v>0</v>
      </c>
      <c r="BB235" s="59">
        <f>SUM(BB236:BB242)</f>
        <v>0</v>
      </c>
      <c r="BC235" s="59">
        <f>SUM(BC236:BC242)</f>
        <v>0</v>
      </c>
      <c r="BD235" s="59">
        <f>SUM(BD236:BD242)</f>
        <v>0</v>
      </c>
      <c r="BE235" s="59">
        <f>SUM(BE236:BE242)</f>
        <v>0</v>
      </c>
      <c r="BF235" s="59">
        <f>SUM(BF236:BF242)</f>
        <v>0</v>
      </c>
      <c r="BG235" s="59">
        <f>SUM(BG236:BG242)</f>
        <v>0</v>
      </c>
      <c r="BH235" s="59">
        <f>SUM(BH236:BH242)</f>
        <v>0</v>
      </c>
      <c r="BI235" s="59">
        <f>SUM(BI236:BI242)</f>
        <v>0</v>
      </c>
      <c r="BJ235" s="59">
        <f>SUM(BJ236:BJ242)</f>
        <v>0</v>
      </c>
      <c r="BK235" s="59">
        <f>SUM(BK236:BK242)</f>
        <v>0</v>
      </c>
      <c r="BL235" s="59">
        <f>SUM(BL236:BL242)</f>
        <v>0</v>
      </c>
      <c r="BM235" s="59">
        <f>SUM(BM236:BM242)</f>
        <v>0</v>
      </c>
      <c r="BN235" s="59">
        <f>SUM(BN236:BN242)</f>
        <v>0</v>
      </c>
      <c r="BO235" s="59">
        <f>SUM(BO236:BO242)</f>
        <v>0</v>
      </c>
      <c r="BP235" s="59">
        <f>SUM(BP236:BP242)</f>
        <v>0</v>
      </c>
      <c r="BQ235" s="59">
        <f>SUM(BQ236:BQ242)</f>
        <v>0</v>
      </c>
      <c r="BR235" s="59">
        <f>SUM(BR236:BR242)</f>
        <v>0</v>
      </c>
      <c r="BS235" s="59">
        <f>SUM(BS236:BS242)</f>
        <v>0</v>
      </c>
      <c r="BT235" s="59">
        <f>SUM(BT236:BT242)</f>
        <v>0</v>
      </c>
      <c r="BU235" s="59">
        <f>SUM(BU236:BU242)</f>
        <v>0</v>
      </c>
      <c r="BV235" s="59">
        <f>SUM(BV236:BV242)</f>
        <v>0</v>
      </c>
      <c r="BW235" s="59">
        <f>SUM(BW236:BW242)</f>
        <v>0</v>
      </c>
      <c r="BX235" s="59">
        <f>SUM(BX236:BX242)</f>
        <v>0</v>
      </c>
      <c r="BY235" s="59">
        <f>SUM(BY236:BY242)</f>
        <v>0</v>
      </c>
      <c r="BZ235" s="59">
        <f>SUM(BZ236:BZ242)</f>
        <v>0</v>
      </c>
      <c r="CA235" s="59">
        <f>SUM(CA236:CA242)</f>
        <v>0</v>
      </c>
      <c r="CB235" s="59">
        <f>SUM(CB236:CB242)</f>
        <v>0</v>
      </c>
      <c r="CC235" s="59">
        <f>SUM(CC236:CC242)</f>
        <v>0</v>
      </c>
      <c r="CD235" s="59">
        <f>SUM(CD236:CD242)</f>
        <v>0</v>
      </c>
      <c r="CE235" s="59">
        <f>SUM(CE236:CE242)</f>
        <v>0</v>
      </c>
      <c r="CF235" s="59">
        <f>SUM(CF236:CF242)</f>
        <v>0</v>
      </c>
      <c r="CG235" s="59">
        <f>SUM(CG236:CG242)</f>
        <v>0</v>
      </c>
      <c r="CH235" s="59">
        <f>SUM(CH236:CH242)</f>
        <v>0</v>
      </c>
      <c r="CI235" s="59">
        <f>SUM(CI236:CI242)</f>
        <v>0</v>
      </c>
      <c r="CJ235" s="59">
        <f>SUM(CJ236:CJ242)</f>
        <v>0</v>
      </c>
      <c r="CK235" s="59">
        <f>SUM(CK236:CK242)</f>
        <v>0</v>
      </c>
      <c r="CL235" s="59">
        <f>SUM(CL236:CL242)</f>
        <v>0</v>
      </c>
      <c r="CM235" s="59">
        <f>SUM(CM236:CM242)</f>
        <v>0</v>
      </c>
      <c r="CN235" s="59">
        <f>SUM(CN236:CN242)</f>
        <v>0</v>
      </c>
      <c r="CO235" s="59">
        <f>SUM(CO236:CO242)</f>
        <v>0</v>
      </c>
      <c r="CP235" s="59">
        <f>SUM(CP236:CP242)</f>
        <v>0</v>
      </c>
      <c r="CQ235" s="59">
        <f>SUM(CQ236:CQ242)</f>
        <v>0</v>
      </c>
      <c r="CR235" s="59">
        <f>SUM(CR236:CR242)</f>
        <v>0</v>
      </c>
      <c r="CS235" s="59">
        <f>SUM(CS236:CS242)</f>
        <v>0</v>
      </c>
      <c r="CT235" s="59">
        <f>SUM(CT236:CT242)</f>
        <v>0</v>
      </c>
      <c r="CU235" s="59">
        <f>SUM(CU236:CU242)</f>
        <v>0</v>
      </c>
      <c r="CV235" s="59">
        <f>SUM(CV236:CV242)</f>
        <v>0</v>
      </c>
      <c r="CW235" s="59">
        <f>SUM(CW236:CW242)</f>
        <v>0</v>
      </c>
      <c r="CX235" s="59">
        <f>SUM(CX236:CX242)</f>
        <v>0</v>
      </c>
      <c r="CY235" s="59">
        <f>SUM(CY236:CY242)</f>
        <v>0</v>
      </c>
      <c r="CZ235" s="59">
        <f>SUM(CZ236:CZ242)</f>
        <v>0</v>
      </c>
      <c r="DA235" s="59">
        <f>SUM(DA236:DA242)</f>
        <v>0</v>
      </c>
      <c r="DB235" s="59">
        <f>SUM(DB236:DB242)</f>
        <v>0</v>
      </c>
      <c r="DC235" s="59">
        <f>SUM(DC236:DC242)</f>
        <v>0</v>
      </c>
      <c r="DD235" s="59">
        <f>SUM(DD236:DD242)</f>
        <v>0</v>
      </c>
      <c r="DE235" s="59">
        <f>SUM(DE236:DE242)</f>
        <v>0</v>
      </c>
      <c r="DF235" s="59">
        <f>SUM(DF236:DF242)</f>
        <v>0</v>
      </c>
      <c r="DG235" s="59">
        <f>SUM(DG236:DG242)</f>
        <v>0</v>
      </c>
      <c r="DH235" s="59">
        <f>SUM(DH236:DH242)</f>
        <v>0</v>
      </c>
      <c r="DI235" s="59">
        <f>SUM(DI236:DI242)</f>
        <v>0</v>
      </c>
      <c r="DJ235" s="59">
        <f>SUM(DJ236:DJ242)</f>
        <v>0</v>
      </c>
      <c r="DK235" s="59">
        <f>SUM(DK236:DK242)</f>
        <v>0</v>
      </c>
      <c r="DL235" s="59">
        <f>SUM(DL236:DL242)</f>
        <v>0</v>
      </c>
      <c r="DM235" s="59">
        <f>SUM(DM236:DM242)</f>
        <v>0</v>
      </c>
      <c r="DN235" s="59">
        <f>SUM(DN236:DN242)</f>
        <v>0</v>
      </c>
      <c r="DO235" s="59">
        <f>SUM(DO236:DO242)</f>
        <v>0</v>
      </c>
      <c r="DP235" s="59">
        <f>SUM(DP236:DP242)</f>
        <v>0</v>
      </c>
      <c r="DQ235" s="59">
        <f>SUM(DQ236:DQ242)</f>
        <v>0</v>
      </c>
      <c r="DR235" s="59">
        <f>SUM(DR236:DR242)</f>
        <v>0</v>
      </c>
      <c r="DS235" s="59">
        <f>SUM(DS236:DS242)</f>
        <v>0</v>
      </c>
      <c r="DT235" s="59">
        <f>SUM(DT236:DT242)</f>
        <v>0</v>
      </c>
      <c r="DU235" s="59">
        <f>SUM(DU236:DU242)</f>
        <v>0</v>
      </c>
      <c r="DV235" s="59">
        <f>SUM(DV236:DV242)</f>
        <v>0</v>
      </c>
      <c r="DW235" s="59">
        <f>SUM(DW236:DW242)</f>
        <v>0</v>
      </c>
      <c r="DX235" s="59">
        <f>SUM(DX236:DX242)</f>
        <v>0</v>
      </c>
      <c r="DY235" s="96">
        <v>28</v>
      </c>
      <c r="DZ235" s="102"/>
    </row>
    <row r="236" spans="1:130">
      <c r="A236" s="2" t="s">
        <v>15</v>
      </c>
      <c r="B236" s="13">
        <v>41349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</row>
    <row r="237" spans="1:130">
      <c r="A237" s="2" t="s">
        <v>16</v>
      </c>
      <c r="B237" s="13">
        <v>41350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</row>
    <row r="238" spans="1:130">
      <c r="A238" s="2" t="s">
        <v>17</v>
      </c>
      <c r="B238" s="13">
        <v>41351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</row>
    <row r="239" spans="1:130">
      <c r="A239" s="2" t="s">
        <v>11</v>
      </c>
      <c r="B239" s="13">
        <v>41352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</row>
    <row r="240" spans="1:130">
      <c r="A240" s="2" t="s">
        <v>12</v>
      </c>
      <c r="B240" s="13">
        <v>41353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</row>
    <row r="241" spans="1:130">
      <c r="A241" s="2" t="s">
        <v>13</v>
      </c>
      <c r="B241" s="13">
        <v>41354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</row>
    <row r="242" spans="1:130" s="7" customFormat="1">
      <c r="A242" s="5" t="s">
        <v>14</v>
      </c>
      <c r="B242" s="89">
        <v>41355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96"/>
      <c r="DZ242" s="101"/>
    </row>
    <row r="243" spans="1:130" s="56" customFormat="1">
      <c r="A243" s="221" t="s">
        <v>20</v>
      </c>
      <c r="B243" s="222"/>
      <c r="C243" s="59">
        <f>C252+C253+C250+C249+C248+C247+C246+C245+C244</f>
        <v>0</v>
      </c>
      <c r="D243" s="59">
        <f>D252+D253+D250+D249+D248+D247+D246+D245+D244</f>
        <v>0</v>
      </c>
      <c r="E243" s="59">
        <f>E252+E253+E250+E249+E248+E247+E246+E245+E244</f>
        <v>0</v>
      </c>
      <c r="F243" s="59">
        <f>F252+F253+F250+F249+F248+F247+F246+F245+F244</f>
        <v>0</v>
      </c>
      <c r="G243" s="59">
        <f>G252+G253+G250+G249+G248+G247+G246+G245+G244</f>
        <v>0</v>
      </c>
      <c r="H243" s="59">
        <f>H252+H253+H250+H249+H248+H247+H246+H245+H244</f>
        <v>0</v>
      </c>
      <c r="I243" s="59">
        <f>I252+I253+I250+I249+I248+I247+I246+I245+I244</f>
        <v>0</v>
      </c>
      <c r="J243" s="59">
        <f>J252+J253+J250+J249+J248+J247+J246+J245+J244</f>
        <v>0</v>
      </c>
      <c r="K243" s="59">
        <f>K252+K253+K250+K249+K248+K247+K246+K245+K244</f>
        <v>0</v>
      </c>
      <c r="L243" s="59">
        <f>L252+L253+L250+L249+L248+L247+L246+L245+L244</f>
        <v>0</v>
      </c>
      <c r="M243" s="59">
        <f>M252+M253+M250+M249+M248+M247+M246+M245+M244</f>
        <v>0</v>
      </c>
      <c r="N243" s="59">
        <f>N252+N253+N250+N249+N248+N247+N246+N245+N244</f>
        <v>0</v>
      </c>
      <c r="O243" s="59">
        <f>O252+O253+O250+O249+O248+O247+O246+O245+O244</f>
        <v>0</v>
      </c>
      <c r="P243" s="59">
        <f>P252+P253+P250+P249+P248+P247+P246+P245+P244</f>
        <v>0</v>
      </c>
      <c r="Q243" s="59">
        <f>Q252+Q253+Q250+Q249+Q248+Q247+Q246+Q245+Q244</f>
        <v>0</v>
      </c>
      <c r="R243" s="59">
        <f>R252+R253+R250+R249+R248+R247+R246+R245+R244</f>
        <v>0</v>
      </c>
      <c r="S243" s="59">
        <f>S252+S253+S250+S249+S248+S247+S246+S245+S244</f>
        <v>0</v>
      </c>
      <c r="T243" s="59">
        <f>T252+T253+T250+T249+T248+T247+T246+T245+T244</f>
        <v>0</v>
      </c>
      <c r="U243" s="59">
        <f>U252+U253+U250+U249+U248+U247+U246+U245+U244</f>
        <v>0</v>
      </c>
      <c r="V243" s="59">
        <f>V252+V253+V250+V249+V248+V247+V246+V245+V244</f>
        <v>0</v>
      </c>
      <c r="W243" s="59">
        <f>W252+W253+W250+W249+W248+W247+W246+W245+W244</f>
        <v>0</v>
      </c>
      <c r="X243" s="59">
        <f>X252+X253+X250+X249+X248+X247+X246+X245+X244</f>
        <v>0</v>
      </c>
      <c r="Y243" s="59">
        <f>Y252+Y253+Y250+Y249+Y248+Y247+Y246+Y245+Y244</f>
        <v>0</v>
      </c>
      <c r="Z243" s="59">
        <f>Z252+Z253+Z250+Z249+Z248+Z247+Z246+Z245+Z244</f>
        <v>0</v>
      </c>
      <c r="AA243" s="59">
        <f>AA252+AA253+AA250+AA249+AA248+AA247+AA246+AA245+AA244</f>
        <v>0</v>
      </c>
      <c r="AB243" s="59">
        <f>AB252+AB253+AB250+AB249+AB248+AB247+AB246+AB245+AB244</f>
        <v>0</v>
      </c>
      <c r="AC243" s="59">
        <f>AC252+AC253+AC250+AC249+AC248+AC247+AC246+AC245+AC244</f>
        <v>0</v>
      </c>
      <c r="AD243" s="59">
        <f>AD252+AD253+AD250+AD249+AD248+AD247+AD246+AD245+AD244</f>
        <v>0</v>
      </c>
      <c r="AE243" s="59">
        <f>AE252+AE253+AE250+AE249+AE248+AE247+AE246+AE245+AE244</f>
        <v>0</v>
      </c>
      <c r="AF243" s="59">
        <f>AF252+AF253+AF250+AF249+AF248+AF247+AF246+AF245+AF244</f>
        <v>0</v>
      </c>
      <c r="AG243" s="59">
        <f>AG252+AG253+AG250+AG249+AG248+AG247+AG246+AG245+AG244</f>
        <v>0</v>
      </c>
      <c r="AH243" s="59">
        <f>AH252+AH253+AH250+AH249+AH248+AH247+AH246+AH245+AH244</f>
        <v>0</v>
      </c>
      <c r="AI243" s="59">
        <f>AI252+AI253+AI250+AI249+AI248+AI247+AI246+AI245+AI244</f>
        <v>0</v>
      </c>
      <c r="AJ243" s="59">
        <f>AJ252+AJ253+AJ250+AJ249+AJ248+AJ247+AJ246+AJ245+AJ244</f>
        <v>0</v>
      </c>
      <c r="AK243" s="59">
        <f>AK252+AK253+AK250+AK249+AK248+AK247+AK246+AK245+AK244</f>
        <v>0</v>
      </c>
      <c r="AL243" s="59">
        <f>AL252+AL253+AL250+AL249+AL248+AL247+AL246+AL245+AL244</f>
        <v>0</v>
      </c>
      <c r="AM243" s="59">
        <f>AM252+AM253+AM250+AM249+AM248+AM247+AM246+AM245+AM244</f>
        <v>0</v>
      </c>
      <c r="AN243" s="59">
        <f>AN252+AN253+AN250+AN249+AN248+AN247+AN246+AN245+AN244</f>
        <v>0</v>
      </c>
      <c r="AO243" s="59">
        <f>AO252+AO253+AO250+AO249+AO248+AO247+AO246+AO245+AO244</f>
        <v>0</v>
      </c>
      <c r="AP243" s="59">
        <f>AP252+AP253+AP250+AP249+AP248+AP247+AP246+AP245+AP244</f>
        <v>0</v>
      </c>
      <c r="AQ243" s="59">
        <f>AQ252+AQ253+AQ250+AQ249+AQ248+AQ247+AQ246+AQ245+AQ244</f>
        <v>0</v>
      </c>
      <c r="AR243" s="59">
        <f>AR252+AR253+AR250+AR249+AR248+AR247+AR246+AR245+AR244</f>
        <v>0</v>
      </c>
      <c r="AS243" s="59">
        <f>AS252+AS253+AS250+AS249+AS248+AS247+AS246+AS245+AS244</f>
        <v>0</v>
      </c>
      <c r="AT243" s="59">
        <f>AT252+AT253+AT250+AT249+AT248+AT247+AT246+AT245+AT244</f>
        <v>0</v>
      </c>
      <c r="AU243" s="59">
        <f>AU252+AU253+AU250+AU249+AU248+AU247+AU246+AU245+AU244</f>
        <v>0</v>
      </c>
      <c r="AV243" s="59">
        <f>AV252+AV253+AV250+AV249+AV248+AV247+AV246+AV245+AV244</f>
        <v>0</v>
      </c>
      <c r="AW243" s="59">
        <f>AW252+AW253+AW250+AW249+AW248+AW247+AW246+AW245+AW244</f>
        <v>0</v>
      </c>
      <c r="AX243" s="59">
        <f>AX252+AX253+AX250+AX249+AX248+AX247+AX246+AX245+AX244</f>
        <v>0</v>
      </c>
      <c r="AY243" s="59">
        <f>AY252+AY253+AY250+AY249+AY248+AY247+AY246+AY245+AY244</f>
        <v>0</v>
      </c>
      <c r="AZ243" s="59">
        <f>AZ252+AZ253+AZ250+AZ249+AZ248+AZ247+AZ246+AZ245+AZ244</f>
        <v>0</v>
      </c>
      <c r="BA243" s="59">
        <f>BA252+BA253+BA250+BA249+BA248+BA247+BA246+BA245+BA244</f>
        <v>0</v>
      </c>
      <c r="BB243" s="59">
        <f>BB252+BB253+BB250+BB249+BB248+BB247+BB246+BB245+BB244</f>
        <v>0</v>
      </c>
      <c r="BC243" s="59">
        <f>BC252+BC253+BC250+BC249+BC248+BC247+BC246+BC245+BC244</f>
        <v>0</v>
      </c>
      <c r="BD243" s="59">
        <f>BD252+BD253+BD250+BD249+BD248+BD247+BD246+BD245+BD244</f>
        <v>0</v>
      </c>
      <c r="BE243" s="59">
        <f>BE252+BE253+BE250+BE249+BE248+BE247+BE246+BE245+BE244</f>
        <v>0</v>
      </c>
      <c r="BF243" s="59">
        <f>BF252+BF253+BF250+BF249+BF248+BF247+BF246+BF245+BF244</f>
        <v>0</v>
      </c>
      <c r="BG243" s="59">
        <f>BG252+BG253+BG250+BG249+BG248+BG247+BG246+BG245+BG244</f>
        <v>0</v>
      </c>
      <c r="BH243" s="59">
        <f>BH252+BH253+BH250+BH249+BH248+BH247+BH246+BH245+BH244</f>
        <v>0</v>
      </c>
      <c r="BI243" s="59">
        <f>BI252+BI253+BI250+BI249+BI248+BI247+BI246+BI245+BI244</f>
        <v>0</v>
      </c>
      <c r="BJ243" s="59">
        <f>BJ252+BJ253+BJ250+BJ249+BJ248+BJ247+BJ246+BJ245+BJ244</f>
        <v>0</v>
      </c>
      <c r="BK243" s="59">
        <f>BK252+BK253+BK250+BK249+BK248+BK247+BK246+BK245+BK244</f>
        <v>0</v>
      </c>
      <c r="BL243" s="59">
        <f>BL252+BL253+BL250+BL249+BL248+BL247+BL246+BL245+BL244</f>
        <v>0</v>
      </c>
      <c r="BM243" s="59">
        <f>BM252+BM253+BM250+BM249+BM248+BM247+BM246+BM245+BM244</f>
        <v>0</v>
      </c>
      <c r="BN243" s="59">
        <f>BN252+BN253+BN250+BN249+BN248+BN247+BN246+BN245+BN244</f>
        <v>0</v>
      </c>
      <c r="BO243" s="59">
        <f>BO252+BO253+BO250+BO249+BO248+BO247+BO246+BO245+BO244</f>
        <v>0</v>
      </c>
      <c r="BP243" s="59">
        <f>BP252+BP253+BP250+BP249+BP248+BP247+BP246+BP245+BP244</f>
        <v>0</v>
      </c>
      <c r="BQ243" s="59">
        <f>BQ252+BQ253+BQ250+BQ249+BQ248+BQ247+BQ246+BQ245+BQ244</f>
        <v>0</v>
      </c>
      <c r="BR243" s="59">
        <f>BR252+BR253+BR250+BR249+BR248+BR247+BR246+BR245+BR244</f>
        <v>0</v>
      </c>
      <c r="BS243" s="59">
        <f>BS252+BS253+BS250+BS249+BS248+BS247+BS246+BS245+BS244</f>
        <v>0</v>
      </c>
      <c r="BT243" s="59">
        <f>BT252+BT253+BT250+BT249+BT248+BT247+BT246+BT245+BT244</f>
        <v>0</v>
      </c>
      <c r="BU243" s="59">
        <f>BU252+BU253+BU250+BU249+BU248+BU247+BU246+BU245+BU244</f>
        <v>0</v>
      </c>
      <c r="BV243" s="59">
        <f>BV252+BV253+BV250+BV249+BV248+BV247+BV246+BV245+BV244</f>
        <v>0</v>
      </c>
      <c r="BW243" s="59">
        <f>BW252+BW253+BW250+BW249+BW248+BW247+BW246+BW245+BW244</f>
        <v>0</v>
      </c>
      <c r="BX243" s="59">
        <f>BX252+BX253+BX250+BX249+BX248+BX247+BX246+BX245+BX244</f>
        <v>0</v>
      </c>
      <c r="BY243" s="59">
        <f>BY252+BY253+BY250+BY249+BY248+BY247+BY246+BY245+BY244</f>
        <v>0</v>
      </c>
      <c r="BZ243" s="59">
        <f>BZ252+BZ253+BZ250+BZ249+BZ248+BZ247+BZ246+BZ245+BZ244</f>
        <v>0</v>
      </c>
      <c r="CA243" s="59">
        <f>CA252+CA253+CA250+CA249+CA248+CA247+CA246+CA245+CA244</f>
        <v>0</v>
      </c>
      <c r="CB243" s="59">
        <f>CB252+CB253+CB250+CB249+CB248+CB247+CB246+CB245+CB244</f>
        <v>0</v>
      </c>
      <c r="CC243" s="59">
        <f>CC252+CC253+CC250+CC249+CC248+CC247+CC246+CC245+CC244</f>
        <v>0</v>
      </c>
      <c r="CD243" s="59">
        <f>CD252+CD253+CD250+CD249+CD248+CD247+CD246+CD245+CD244</f>
        <v>0</v>
      </c>
      <c r="CE243" s="59">
        <f>CE252+CE253+CE250+CE249+CE248+CE247+CE246+CE245+CE244</f>
        <v>0</v>
      </c>
      <c r="CF243" s="59">
        <f>CF252+CF253+CF250+CF249+CF248+CF247+CF246+CF245+CF244</f>
        <v>0</v>
      </c>
      <c r="CG243" s="59">
        <f>CG252+CG253+CG250+CG249+CG248+CG247+CG246+CG245+CG244</f>
        <v>0</v>
      </c>
      <c r="CH243" s="59">
        <f>CH252+CH253+CH250+CH249+CH248+CH247+CH246+CH245+CH244</f>
        <v>0</v>
      </c>
      <c r="CI243" s="59">
        <f>CI252+CI253+CI250+CI249+CI248+CI247+CI246+CI245+CI244</f>
        <v>0</v>
      </c>
      <c r="CJ243" s="59">
        <f>CJ252+CJ253+CJ250+CJ249+CJ248+CJ247+CJ246+CJ245+CJ244</f>
        <v>0</v>
      </c>
      <c r="CK243" s="59">
        <f>CK252+CK253+CK250+CK249+CK248+CK247+CK246+CK245+CK244</f>
        <v>0</v>
      </c>
      <c r="CL243" s="59">
        <f>CL252+CL253+CL250+CL249+CL248+CL247+CL246+CL245+CL244</f>
        <v>0</v>
      </c>
      <c r="CM243" s="59">
        <f>CM252+CM253+CM250+CM249+CM248+CM247+CM246+CM245+CM244</f>
        <v>0</v>
      </c>
      <c r="CN243" s="59">
        <f>CN252+CN253+CN250+CN249+CN248+CN247+CN246+CN245+CN244</f>
        <v>0</v>
      </c>
      <c r="CO243" s="59">
        <f>CO252+CO253+CO250+CO249+CO248+CO247+CO246+CO245+CO244</f>
        <v>0</v>
      </c>
      <c r="CP243" s="59">
        <f>CP252+CP253+CP250+CP249+CP248+CP247+CP246+CP245+CP244</f>
        <v>0</v>
      </c>
      <c r="CQ243" s="59">
        <f>CQ252+CQ253+CQ250+CQ249+CQ248+CQ247+CQ246+CQ245+CQ244</f>
        <v>0</v>
      </c>
      <c r="CR243" s="59">
        <f>CR252+CR253+CR250+CR249+CR248+CR247+CR246+CR245+CR244</f>
        <v>0</v>
      </c>
      <c r="CS243" s="59">
        <f>CS252+CS253+CS250+CS249+CS248+CS247+CS246+CS245+CS244</f>
        <v>0</v>
      </c>
      <c r="CT243" s="59">
        <f>CT252+CT253+CT250+CT249+CT248+CT247+CT246+CT245+CT244</f>
        <v>0</v>
      </c>
      <c r="CU243" s="59">
        <f>CU252+CU253+CU250+CU249+CU248+CU247+CU246+CU245+CU244</f>
        <v>0</v>
      </c>
      <c r="CV243" s="59">
        <f>CV252+CV253+CV250+CV249+CV248+CV247+CV246+CV245+CV244</f>
        <v>0</v>
      </c>
      <c r="CW243" s="59">
        <f>CW252+CW253+CW250+CW249+CW248+CW247+CW246+CW245+CW244</f>
        <v>0</v>
      </c>
      <c r="CX243" s="59">
        <f>CX252+CX253+CX250+CX249+CX248+CX247+CX246+CX245+CX244</f>
        <v>0</v>
      </c>
      <c r="CY243" s="59">
        <f>CY252+CY253+CY250+CY249+CY248+CY247+CY246+CY245+CY244</f>
        <v>0</v>
      </c>
      <c r="CZ243" s="59">
        <f>CZ252+CZ253+CZ250+CZ249+CZ248+CZ247+CZ246+CZ245+CZ244</f>
        <v>0</v>
      </c>
      <c r="DA243" s="59">
        <f>DA252+DA253+DA250+DA249+DA248+DA247+DA246+DA245+DA244</f>
        <v>0</v>
      </c>
      <c r="DB243" s="59">
        <f>DB252+DB253+DB250+DB249+DB248+DB247+DB246+DB245+DB244</f>
        <v>0</v>
      </c>
      <c r="DC243" s="59">
        <f>DC252+DC253+DC250+DC249+DC248+DC247+DC246+DC245+DC244</f>
        <v>0</v>
      </c>
      <c r="DD243" s="59">
        <f>DD252+DD253+DD250+DD249+DD248+DD247+DD246+DD245+DD244</f>
        <v>0</v>
      </c>
      <c r="DE243" s="59">
        <f>DE252+DE253+DE250+DE249+DE248+DE247+DE246+DE245+DE244</f>
        <v>0</v>
      </c>
      <c r="DF243" s="59">
        <f>DF252+DF253+DF250+DF249+DF248+DF247+DF246+DF245+DF244</f>
        <v>0</v>
      </c>
      <c r="DG243" s="59">
        <f>DG252+DG253+DG250+DG249+DG248+DG247+DG246+DG245+DG244</f>
        <v>0</v>
      </c>
      <c r="DH243" s="59">
        <f>DH252+DH253+DH250+DH249+DH248+DH247+DH246+DH245+DH244</f>
        <v>0</v>
      </c>
      <c r="DI243" s="59">
        <f>DI252+DI253+DI250+DI249+DI248+DI247+DI246+DI245+DI244</f>
        <v>0</v>
      </c>
      <c r="DJ243" s="59">
        <f>DJ252+DJ253+DJ250+DJ249+DJ248+DJ247+DJ246+DJ245+DJ244</f>
        <v>0</v>
      </c>
      <c r="DK243" s="59">
        <f>DK252+DK253+DK250+DK249+DK248+DK247+DK246+DK245+DK244</f>
        <v>0</v>
      </c>
      <c r="DL243" s="59">
        <f>DL252+DL253+DL250+DL249+DL248+DL247+DL246+DL245+DL244</f>
        <v>0</v>
      </c>
      <c r="DM243" s="59">
        <f>DM252+DM253+DM250+DM249+DM248+DM247+DM246+DM245+DM244</f>
        <v>0</v>
      </c>
      <c r="DN243" s="59">
        <f>DN252+DN253+DN250+DN249+DN248+DN247+DN246+DN245+DN244</f>
        <v>0</v>
      </c>
      <c r="DO243" s="59">
        <f>DO252+DO253+DO250+DO249+DO248+DO247+DO246+DO245+DO244</f>
        <v>0</v>
      </c>
      <c r="DP243" s="59">
        <f>DP252+DP253+DP250+DP249+DP248+DP247+DP246+DP245+DP244</f>
        <v>0</v>
      </c>
      <c r="DQ243" s="59">
        <f>DQ252+DQ253+DQ250+DQ249+DQ248+DQ247+DQ246+DQ245+DQ244</f>
        <v>0</v>
      </c>
      <c r="DR243" s="59">
        <f>DR252+DR253+DR250+DR249+DR248+DR247+DR246+DR245+DR244</f>
        <v>0</v>
      </c>
      <c r="DS243" s="59">
        <f>DS252+DS253+DS250+DS249+DS248+DS247+DS246+DS245+DS244</f>
        <v>0</v>
      </c>
      <c r="DT243" s="59">
        <f>DT252+DT253+DT250+DT249+DT248+DT247+DT246+DT245+DT244</f>
        <v>0</v>
      </c>
      <c r="DU243" s="59">
        <f>DU252+DU253+DU250+DU249+DU248+DU247+DU246+DU245+DU244</f>
        <v>0</v>
      </c>
      <c r="DV243" s="59">
        <f>DV252+DV253+DV250+DV249+DV248+DV247+DV246+DV245+DV244</f>
        <v>0</v>
      </c>
      <c r="DW243" s="59">
        <f>DW252+DW253+DW250+DW249+DW248+DW247+DW246+DW245+DW244</f>
        <v>0</v>
      </c>
      <c r="DX243" s="59">
        <f>DX252+DX253+DX250+DX249+DX248+DX247+DX246+DX245+DX244</f>
        <v>0</v>
      </c>
      <c r="DY243" s="96">
        <v>29</v>
      </c>
      <c r="DZ243" s="102"/>
    </row>
    <row r="244" spans="1:130">
      <c r="A244" s="2" t="s">
        <v>15</v>
      </c>
      <c r="B244" s="13">
        <v>41356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2"/>
      <c r="CP244" s="22"/>
      <c r="CQ244" s="22"/>
      <c r="CR244" s="22"/>
      <c r="CS244" s="22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</row>
    <row r="245" spans="1:130">
      <c r="A245" s="2" t="s">
        <v>16</v>
      </c>
      <c r="B245" s="13">
        <v>41357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</row>
    <row r="246" spans="1:130">
      <c r="A246" s="2" t="s">
        <v>17</v>
      </c>
      <c r="B246" s="13">
        <v>41358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</row>
    <row r="247" spans="1:130">
      <c r="A247" s="2" t="s">
        <v>11</v>
      </c>
      <c r="B247" s="13">
        <v>41359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</row>
    <row r="248" spans="1:130">
      <c r="A248" s="2" t="s">
        <v>12</v>
      </c>
      <c r="B248" s="13">
        <v>41360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</row>
    <row r="249" spans="1:130">
      <c r="A249" s="2" t="s">
        <v>13</v>
      </c>
      <c r="B249" s="13">
        <v>41361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</row>
    <row r="250" spans="1:130" s="7" customFormat="1">
      <c r="A250" s="5" t="s">
        <v>14</v>
      </c>
      <c r="B250" s="89">
        <v>41362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96"/>
      <c r="DZ250" s="101"/>
    </row>
    <row r="251" spans="1:130" s="20" customFormat="1" ht="24.95" customHeight="1">
      <c r="A251" s="219" t="s">
        <v>109</v>
      </c>
      <c r="B251" s="220"/>
      <c r="C251" s="18">
        <f>C243+C235+C227+C219</f>
        <v>0</v>
      </c>
      <c r="D251" s="18">
        <f>D243+D235+D227+D219</f>
        <v>0</v>
      </c>
      <c r="E251" s="18">
        <f>E243+E235+E227+E219</f>
        <v>0</v>
      </c>
      <c r="F251" s="18">
        <f>F243+F235+F227+F219</f>
        <v>0</v>
      </c>
      <c r="G251" s="18">
        <f>G243+G235+G227+G219</f>
        <v>0</v>
      </c>
      <c r="H251" s="18">
        <f>H243+H235+H227+H219</f>
        <v>0</v>
      </c>
      <c r="I251" s="18">
        <f>I243+I235+I227+I219</f>
        <v>0</v>
      </c>
      <c r="J251" s="18">
        <f>J243+J235+J227+J219</f>
        <v>0</v>
      </c>
      <c r="K251" s="18">
        <f>K243+K235+K227+K219</f>
        <v>0</v>
      </c>
      <c r="L251" s="18">
        <f>L243+L235+L227+L219</f>
        <v>0</v>
      </c>
      <c r="M251" s="18">
        <f>M243+M235+M227+M219</f>
        <v>0</v>
      </c>
      <c r="N251" s="18">
        <f>N243+N235+N227+N219</f>
        <v>0</v>
      </c>
      <c r="O251" s="18">
        <f>O243+O235+O227+O219</f>
        <v>0</v>
      </c>
      <c r="P251" s="18">
        <f>P243+P235+P227+P219</f>
        <v>0</v>
      </c>
      <c r="Q251" s="18">
        <f>Q243+Q235+Q227+Q219</f>
        <v>0</v>
      </c>
      <c r="R251" s="18">
        <f>R243+R235+R227+R219</f>
        <v>0</v>
      </c>
      <c r="S251" s="18">
        <f>S243+S235+S227+S219</f>
        <v>0</v>
      </c>
      <c r="T251" s="18">
        <f>T243+T235+T227+T219</f>
        <v>0</v>
      </c>
      <c r="U251" s="18">
        <f>U243+U235+U227+U219</f>
        <v>0</v>
      </c>
      <c r="V251" s="18">
        <f>V243+V235+V227+V219</f>
        <v>0</v>
      </c>
      <c r="W251" s="18">
        <f>W243+W235+W227+W219</f>
        <v>0</v>
      </c>
      <c r="X251" s="18">
        <f>X243+X235+X227+X219</f>
        <v>0</v>
      </c>
      <c r="Y251" s="18">
        <f>Y243+Y235+Y227+Y219</f>
        <v>0</v>
      </c>
      <c r="Z251" s="18">
        <f>Z243+Z235+Z227+Z219</f>
        <v>0</v>
      </c>
      <c r="AA251" s="18">
        <f>AA243+AA235+AA227+AA219</f>
        <v>0</v>
      </c>
      <c r="AB251" s="18">
        <f>AB243+AB235+AB227+AB219</f>
        <v>0</v>
      </c>
      <c r="AC251" s="18">
        <f>AC243+AC235+AC227+AC219</f>
        <v>0</v>
      </c>
      <c r="AD251" s="18">
        <f>AD243+AD235+AD227+AD219</f>
        <v>0</v>
      </c>
      <c r="AE251" s="18">
        <f>AE243+AE235+AE227+AE219</f>
        <v>0</v>
      </c>
      <c r="AF251" s="18">
        <f>AF243+AF235+AF227+AF219</f>
        <v>0</v>
      </c>
      <c r="AG251" s="18">
        <f>AG243+AG235+AG227+AG219</f>
        <v>0</v>
      </c>
      <c r="AH251" s="18">
        <f>AH243+AH235+AH227+AH219</f>
        <v>0</v>
      </c>
      <c r="AI251" s="18">
        <f>AI243+AI235+AI227+AI219</f>
        <v>0</v>
      </c>
      <c r="AJ251" s="18">
        <f>AJ243+AJ235+AJ227+AJ219</f>
        <v>0</v>
      </c>
      <c r="AK251" s="18">
        <f>AK243+AK235+AK227+AK219</f>
        <v>0</v>
      </c>
      <c r="AL251" s="18">
        <f>AL243+AL235+AL227+AL219</f>
        <v>0</v>
      </c>
      <c r="AM251" s="18">
        <f>AM243+AM235+AM227+AM219</f>
        <v>0</v>
      </c>
      <c r="AN251" s="18">
        <f>AN243+AN235+AN227+AN219</f>
        <v>0</v>
      </c>
      <c r="AO251" s="18">
        <f>AO243+AO235+AO227+AO219</f>
        <v>0</v>
      </c>
      <c r="AP251" s="18">
        <f>AP243+AP235+AP227+AP219</f>
        <v>0</v>
      </c>
      <c r="AQ251" s="18">
        <f>AQ243+AQ235+AQ227+AQ219</f>
        <v>0</v>
      </c>
      <c r="AR251" s="18">
        <f>AR243+AR235+AR227+AR219</f>
        <v>0</v>
      </c>
      <c r="AS251" s="18">
        <f>AS243+AS235+AS227+AS219</f>
        <v>0</v>
      </c>
      <c r="AT251" s="18">
        <f>AT243+AT235+AT227+AT219</f>
        <v>0</v>
      </c>
      <c r="AU251" s="18">
        <f>AU243+AU235+AU227+AU219</f>
        <v>0</v>
      </c>
      <c r="AV251" s="18">
        <f>AV243+AV235+AV227+AV219</f>
        <v>0</v>
      </c>
      <c r="AW251" s="18">
        <f>AW243+AW235+AW227+AW219</f>
        <v>0</v>
      </c>
      <c r="AX251" s="18">
        <f>AX243+AX235+AX227+AX219</f>
        <v>0</v>
      </c>
      <c r="AY251" s="18">
        <f>AY243+AY235+AY227+AY219</f>
        <v>0</v>
      </c>
      <c r="AZ251" s="18">
        <f>AZ243+AZ235+AZ227+AZ219</f>
        <v>0</v>
      </c>
      <c r="BA251" s="18">
        <f>BA243+BA235+BA227+BA219</f>
        <v>0</v>
      </c>
      <c r="BB251" s="18">
        <f>BB243+BB235+BB227+BB219</f>
        <v>0</v>
      </c>
      <c r="BC251" s="18">
        <f>BC243+BC235+BC227+BC219</f>
        <v>0</v>
      </c>
      <c r="BD251" s="18">
        <f>BD243+BD235+BD227+BD219</f>
        <v>0</v>
      </c>
      <c r="BE251" s="18">
        <f>BE243+BE235+BE227+BE219</f>
        <v>0</v>
      </c>
      <c r="BF251" s="18">
        <f>BF243+BF235+BF227+BF219</f>
        <v>0</v>
      </c>
      <c r="BG251" s="18">
        <f>BG243+BG235+BG227+BG219</f>
        <v>0</v>
      </c>
      <c r="BH251" s="18">
        <f>BH243+BH235+BH227+BH219</f>
        <v>0</v>
      </c>
      <c r="BI251" s="18">
        <f>BI243+BI235+BI227+BI219</f>
        <v>0</v>
      </c>
      <c r="BJ251" s="18">
        <f>BJ243+BJ235+BJ227+BJ219</f>
        <v>0</v>
      </c>
      <c r="BK251" s="18">
        <f>BK243+BK235+BK227+BK219</f>
        <v>0</v>
      </c>
      <c r="BL251" s="18">
        <f>BL243+BL235+BL227+BL219</f>
        <v>0</v>
      </c>
      <c r="BM251" s="18">
        <f>BM243+BM235+BM227+BM219</f>
        <v>0</v>
      </c>
      <c r="BN251" s="18">
        <f>BN243+BN235+BN227+BN219</f>
        <v>0</v>
      </c>
      <c r="BO251" s="18">
        <f>BO243+BO235+BO227+BO219</f>
        <v>0</v>
      </c>
      <c r="BP251" s="18">
        <f>BP243+BP235+BP227+BP219</f>
        <v>0</v>
      </c>
      <c r="BQ251" s="18">
        <f>BQ243+BQ235+BQ227+BQ219</f>
        <v>0</v>
      </c>
      <c r="BR251" s="18">
        <f>BR243+BR235+BR227+BR219</f>
        <v>0</v>
      </c>
      <c r="BS251" s="18">
        <f>BS243+BS235+BS227+BS219</f>
        <v>0</v>
      </c>
      <c r="BT251" s="18">
        <f>BT243+BT235+BT227+BT219</f>
        <v>0</v>
      </c>
      <c r="BU251" s="18">
        <f>BU243+BU235+BU227+BU219</f>
        <v>0</v>
      </c>
      <c r="BV251" s="18">
        <f>BV243+BV235+BV227+BV219</f>
        <v>0</v>
      </c>
      <c r="BW251" s="18">
        <f>BW243+BW235+BW227+BW219</f>
        <v>0</v>
      </c>
      <c r="BX251" s="18">
        <f>BX243+BX235+BX227+BX219</f>
        <v>0</v>
      </c>
      <c r="BY251" s="18">
        <f>BY243+BY235+BY227+BY219</f>
        <v>0</v>
      </c>
      <c r="BZ251" s="18">
        <f>BZ243+BZ235+BZ227+BZ219</f>
        <v>0</v>
      </c>
      <c r="CA251" s="18">
        <f>CA243+CA235+CA227+CA219</f>
        <v>0</v>
      </c>
      <c r="CB251" s="18">
        <f>CB243+CB235+CB227+CB219</f>
        <v>0</v>
      </c>
      <c r="CC251" s="18">
        <f>CC243+CC235+CC227+CC219</f>
        <v>0</v>
      </c>
      <c r="CD251" s="18">
        <f>CD243+CD235+CD227+CD219</f>
        <v>0</v>
      </c>
      <c r="CE251" s="18">
        <f>CE243+CE235+CE227+CE219</f>
        <v>0</v>
      </c>
      <c r="CF251" s="18">
        <f>CF243+CF235+CF227+CF219</f>
        <v>0</v>
      </c>
      <c r="CG251" s="18">
        <f>CG243+CG235+CG227+CG219</f>
        <v>0</v>
      </c>
      <c r="CH251" s="18">
        <f>CH243+CH235+CH227+CH219</f>
        <v>0</v>
      </c>
      <c r="CI251" s="18">
        <f>CI243+CI235+CI227+CI219</f>
        <v>0</v>
      </c>
      <c r="CJ251" s="18">
        <f>CJ243+CJ235+CJ227+CJ219</f>
        <v>0</v>
      </c>
      <c r="CK251" s="18">
        <f>CK243+CK235+CK227+CK219</f>
        <v>0</v>
      </c>
      <c r="CL251" s="18">
        <f>CL243+CL235+CL227+CL219</f>
        <v>0</v>
      </c>
      <c r="CM251" s="18">
        <f>CM243+CM235+CM227+CM219</f>
        <v>0</v>
      </c>
      <c r="CN251" s="18">
        <f>CN243+CN235+CN227+CN219</f>
        <v>0</v>
      </c>
      <c r="CO251" s="18">
        <f>CO243+CO235+CO227+CO219</f>
        <v>0</v>
      </c>
      <c r="CP251" s="18">
        <f>CP243+CP235+CP227+CP219</f>
        <v>0</v>
      </c>
      <c r="CQ251" s="18">
        <f>CQ243+CQ235+CQ227+CQ219</f>
        <v>0</v>
      </c>
      <c r="CR251" s="18">
        <f>CR243+CR235+CR227+CR219</f>
        <v>0</v>
      </c>
      <c r="CS251" s="18">
        <f>CS243+CS235+CS227+CS219</f>
        <v>0</v>
      </c>
      <c r="CT251" s="18">
        <f>CT243+CT235+CT227+CT219</f>
        <v>0</v>
      </c>
      <c r="CU251" s="18">
        <f>CU243+CU235+CU227+CU219</f>
        <v>0</v>
      </c>
      <c r="CV251" s="18">
        <f>CV243+CV235+CV227+CV219</f>
        <v>0</v>
      </c>
      <c r="CW251" s="18">
        <f>CW243+CW235+CW227+CW219</f>
        <v>0</v>
      </c>
      <c r="CX251" s="18">
        <f>CX243+CX235+CX227+CX219</f>
        <v>0</v>
      </c>
      <c r="CY251" s="18">
        <f>CY243+CY235+CY227+CY219</f>
        <v>0</v>
      </c>
      <c r="CZ251" s="18">
        <f>CZ243+CZ235+CZ227+CZ219</f>
        <v>0</v>
      </c>
      <c r="DA251" s="18">
        <f>DA243+DA235+DA227+DA219</f>
        <v>0</v>
      </c>
      <c r="DB251" s="18">
        <f>DB243+DB235+DB227+DB219</f>
        <v>0</v>
      </c>
      <c r="DC251" s="18">
        <f>DC243+DC235+DC227+DC219</f>
        <v>0</v>
      </c>
      <c r="DD251" s="18">
        <f>DD243+DD235+DD227+DD219</f>
        <v>0</v>
      </c>
      <c r="DE251" s="18">
        <f>DE243+DE235+DE227+DE219</f>
        <v>0</v>
      </c>
      <c r="DF251" s="18">
        <f>DF243+DF235+DF227+DF219</f>
        <v>0</v>
      </c>
      <c r="DG251" s="18">
        <f>DG243+DG235+DG227+DG219</f>
        <v>0</v>
      </c>
      <c r="DH251" s="18">
        <f>DH243+DH235+DH227+DH219</f>
        <v>0</v>
      </c>
      <c r="DI251" s="18">
        <f>DI243+DI235+DI227+DI219</f>
        <v>0</v>
      </c>
      <c r="DJ251" s="18">
        <f>DJ243+DJ235+DJ227+DJ219</f>
        <v>0</v>
      </c>
      <c r="DK251" s="18">
        <f>DK243+DK235+DK227+DK219</f>
        <v>0</v>
      </c>
      <c r="DL251" s="18">
        <f>DL243+DL235+DL227+DL219</f>
        <v>0</v>
      </c>
      <c r="DM251" s="18">
        <f>DM243+DM235+DM227+DM219</f>
        <v>0</v>
      </c>
      <c r="DN251" s="18">
        <f>DN243+DN235+DN227+DN219</f>
        <v>0</v>
      </c>
      <c r="DO251" s="18">
        <f>DO243+DO235+DO227+DO219</f>
        <v>0</v>
      </c>
      <c r="DP251" s="18">
        <f>DP243+DP235+DP227+DP219</f>
        <v>0</v>
      </c>
      <c r="DQ251" s="18">
        <f>DQ243+DQ235+DQ227+DQ219</f>
        <v>0</v>
      </c>
      <c r="DR251" s="18">
        <f>DR243+DR235+DR227+DR219</f>
        <v>0</v>
      </c>
      <c r="DS251" s="18">
        <f>DS243+DS235+DS227+DS219</f>
        <v>0</v>
      </c>
      <c r="DT251" s="18">
        <f>DT243+DT235+DT227+DT219</f>
        <v>0</v>
      </c>
      <c r="DU251" s="18">
        <f>DU243+DU235+DU227+DU219</f>
        <v>0</v>
      </c>
      <c r="DV251" s="18">
        <f>DV243+DV235+DV227+DV219</f>
        <v>0</v>
      </c>
      <c r="DW251" s="18">
        <f>DW243+DW235+DW227+DW219</f>
        <v>0</v>
      </c>
      <c r="DX251" s="18">
        <f>DX243+DX235+DX227+DX219</f>
        <v>0</v>
      </c>
      <c r="DY251" s="98"/>
      <c r="DZ251" s="105">
        <v>7</v>
      </c>
    </row>
    <row r="252" spans="1:130">
      <c r="A252" s="2" t="s">
        <v>15</v>
      </c>
      <c r="B252" s="13">
        <v>41363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</row>
    <row r="253" spans="1:130">
      <c r="A253" s="2" t="s">
        <v>16</v>
      </c>
      <c r="B253" s="13">
        <v>41364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</row>
    <row r="254" spans="1:130" s="56" customFormat="1">
      <c r="A254" s="221" t="s">
        <v>110</v>
      </c>
      <c r="B254" s="222"/>
      <c r="C254" s="59">
        <f>SUM(C255:C259)</f>
        <v>0</v>
      </c>
      <c r="D254" s="59">
        <f>SUM(D255:D259)</f>
        <v>0</v>
      </c>
      <c r="E254" s="59">
        <f>SUM(E255:E259)</f>
        <v>0</v>
      </c>
      <c r="F254" s="59">
        <f>SUM(F255:F259)</f>
        <v>0</v>
      </c>
      <c r="G254" s="59">
        <f>SUM(G255:G259)</f>
        <v>0</v>
      </c>
      <c r="H254" s="59">
        <f>SUM(H255:H259)</f>
        <v>0</v>
      </c>
      <c r="I254" s="59">
        <f>SUM(I255:I259)</f>
        <v>0</v>
      </c>
      <c r="J254" s="59">
        <f>SUM(J255:J259)</f>
        <v>0</v>
      </c>
      <c r="K254" s="59">
        <f>SUM(K255:K259)</f>
        <v>0</v>
      </c>
      <c r="L254" s="59">
        <f>SUM(L255:L259)</f>
        <v>0</v>
      </c>
      <c r="M254" s="59">
        <f>SUM(M255:M259)</f>
        <v>0</v>
      </c>
      <c r="N254" s="59">
        <f>SUM(N255:N259)</f>
        <v>0</v>
      </c>
      <c r="O254" s="59">
        <f>SUM(O255:O259)</f>
        <v>0</v>
      </c>
      <c r="P254" s="59">
        <f>SUM(P255:P259)</f>
        <v>0</v>
      </c>
      <c r="Q254" s="59">
        <f>SUM(Q255:Q259)</f>
        <v>0</v>
      </c>
      <c r="R254" s="59">
        <f>SUM(R255:R259)</f>
        <v>0</v>
      </c>
      <c r="S254" s="59">
        <f>SUM(S255:S259)</f>
        <v>0</v>
      </c>
      <c r="T254" s="59">
        <f>SUM(T255:T259)</f>
        <v>0</v>
      </c>
      <c r="U254" s="59">
        <f>SUM(U255:U259)</f>
        <v>0</v>
      </c>
      <c r="V254" s="59">
        <f>SUM(V255:V259)</f>
        <v>0</v>
      </c>
      <c r="W254" s="59">
        <f>SUM(W255:W259)</f>
        <v>0</v>
      </c>
      <c r="X254" s="59">
        <f>SUM(X255:X259)</f>
        <v>0</v>
      </c>
      <c r="Y254" s="59">
        <f>SUM(Y255:Y259)</f>
        <v>0</v>
      </c>
      <c r="Z254" s="59">
        <f>SUM(Z255:Z259)</f>
        <v>0</v>
      </c>
      <c r="AA254" s="59">
        <f>SUM(AA255:AA259)</f>
        <v>0</v>
      </c>
      <c r="AB254" s="59">
        <f>SUM(AB255:AB259)</f>
        <v>0</v>
      </c>
      <c r="AC254" s="59">
        <f>SUM(AC255:AC259)</f>
        <v>0</v>
      </c>
      <c r="AD254" s="59">
        <f>SUM(AD255:AD259)</f>
        <v>0</v>
      </c>
      <c r="AE254" s="59">
        <f>SUM(AE255:AE259)</f>
        <v>0</v>
      </c>
      <c r="AF254" s="59">
        <f>SUM(AF255:AF259)</f>
        <v>0</v>
      </c>
      <c r="AG254" s="59">
        <f>SUM(AG255:AG259)</f>
        <v>0</v>
      </c>
      <c r="AH254" s="59">
        <f>SUM(AH255:AH259)</f>
        <v>0</v>
      </c>
      <c r="AI254" s="59">
        <f>SUM(AI255:AI259)</f>
        <v>0</v>
      </c>
      <c r="AJ254" s="59">
        <f>SUM(AJ255:AJ259)</f>
        <v>0</v>
      </c>
      <c r="AK254" s="59">
        <f>SUM(AK255:AK259)</f>
        <v>0</v>
      </c>
      <c r="AL254" s="59">
        <f>SUM(AL255:AL259)</f>
        <v>0</v>
      </c>
      <c r="AM254" s="59">
        <f>SUM(AM255:AM259)</f>
        <v>0</v>
      </c>
      <c r="AN254" s="59">
        <f>SUM(AN255:AN259)</f>
        <v>0</v>
      </c>
      <c r="AO254" s="59">
        <f>SUM(AO255:AO259)</f>
        <v>0</v>
      </c>
      <c r="AP254" s="59">
        <f>SUM(AP255:AP259)</f>
        <v>0</v>
      </c>
      <c r="AQ254" s="59">
        <f>SUM(AQ255:AQ259)</f>
        <v>0</v>
      </c>
      <c r="AR254" s="59">
        <f>SUM(AR255:AR259)</f>
        <v>0</v>
      </c>
      <c r="AS254" s="59">
        <f>SUM(AS255:AS259)</f>
        <v>0</v>
      </c>
      <c r="AT254" s="59">
        <f>SUM(AT255:AT259)</f>
        <v>0</v>
      </c>
      <c r="AU254" s="59">
        <f>SUM(AU255:AU259)</f>
        <v>0</v>
      </c>
      <c r="AV254" s="59">
        <f>SUM(AV255:AV259)</f>
        <v>0</v>
      </c>
      <c r="AW254" s="59">
        <f>SUM(AW255:AW259)</f>
        <v>0</v>
      </c>
      <c r="AX254" s="59">
        <f>SUM(AX255:AX259)</f>
        <v>0</v>
      </c>
      <c r="AY254" s="59">
        <f>SUM(AY255:AY259)</f>
        <v>0</v>
      </c>
      <c r="AZ254" s="59">
        <f>SUM(AZ255:AZ259)</f>
        <v>0</v>
      </c>
      <c r="BA254" s="59">
        <f>SUM(BA255:BA259)</f>
        <v>0</v>
      </c>
      <c r="BB254" s="59">
        <f>SUM(BB255:BB259)</f>
        <v>0</v>
      </c>
      <c r="BC254" s="59">
        <f>SUM(BC255:BC259)</f>
        <v>0</v>
      </c>
      <c r="BD254" s="59">
        <f>SUM(BD255:BD259)</f>
        <v>0</v>
      </c>
      <c r="BE254" s="59">
        <f>SUM(BE255:BE259)</f>
        <v>0</v>
      </c>
      <c r="BF254" s="59">
        <f>SUM(BF255:BF259)</f>
        <v>0</v>
      </c>
      <c r="BG254" s="59">
        <f>SUM(BG255:BG259)</f>
        <v>0</v>
      </c>
      <c r="BH254" s="59">
        <f>SUM(BH255:BH259)</f>
        <v>0</v>
      </c>
      <c r="BI254" s="59">
        <f>SUM(BI255:BI259)</f>
        <v>0</v>
      </c>
      <c r="BJ254" s="59">
        <f>SUM(BJ255:BJ259)</f>
        <v>0</v>
      </c>
      <c r="BK254" s="59">
        <f>SUM(BK255:BK259)</f>
        <v>0</v>
      </c>
      <c r="BL254" s="59">
        <f>SUM(BL255:BL259)</f>
        <v>0</v>
      </c>
      <c r="BM254" s="59">
        <f>SUM(BM255:BM259)</f>
        <v>0</v>
      </c>
      <c r="BN254" s="59">
        <f>SUM(BN255:BN259)</f>
        <v>0</v>
      </c>
      <c r="BO254" s="59">
        <f>SUM(BO255:BO259)</f>
        <v>0</v>
      </c>
      <c r="BP254" s="59">
        <f>SUM(BP255:BP259)</f>
        <v>0</v>
      </c>
      <c r="BQ254" s="59">
        <f>SUM(BQ255:BQ259)</f>
        <v>0</v>
      </c>
      <c r="BR254" s="59">
        <f>SUM(BR255:BR259)</f>
        <v>0</v>
      </c>
      <c r="BS254" s="59">
        <f>SUM(BS255:BS259)</f>
        <v>0</v>
      </c>
      <c r="BT254" s="59">
        <f>SUM(BT255:BT259)</f>
        <v>0</v>
      </c>
      <c r="BU254" s="59">
        <f>SUM(BU255:BU259)</f>
        <v>0</v>
      </c>
      <c r="BV254" s="59">
        <f>SUM(BV255:BV259)</f>
        <v>0</v>
      </c>
      <c r="BW254" s="59">
        <f>SUM(BW255:BW259)</f>
        <v>0</v>
      </c>
      <c r="BX254" s="59">
        <f>SUM(BX255:BX259)</f>
        <v>0</v>
      </c>
      <c r="BY254" s="59">
        <f>SUM(BY255:BY259)</f>
        <v>0</v>
      </c>
      <c r="BZ254" s="59">
        <f>SUM(BZ255:BZ259)</f>
        <v>0</v>
      </c>
      <c r="CA254" s="59">
        <f>SUM(CA255:CA259)</f>
        <v>0</v>
      </c>
      <c r="CB254" s="59">
        <f>SUM(CB255:CB259)</f>
        <v>0</v>
      </c>
      <c r="CC254" s="59">
        <f>SUM(CC255:CC259)</f>
        <v>0</v>
      </c>
      <c r="CD254" s="59">
        <f>SUM(CD255:CD259)</f>
        <v>0</v>
      </c>
      <c r="CE254" s="59">
        <f>SUM(CE255:CE259)</f>
        <v>0</v>
      </c>
      <c r="CF254" s="59">
        <f>SUM(CF255:CF259)</f>
        <v>0</v>
      </c>
      <c r="CG254" s="59">
        <f>SUM(CG255:CG259)</f>
        <v>0</v>
      </c>
      <c r="CH254" s="59">
        <f>SUM(CH255:CH259)</f>
        <v>0</v>
      </c>
      <c r="CI254" s="59">
        <f>SUM(CI255:CI259)</f>
        <v>0</v>
      </c>
      <c r="CJ254" s="59">
        <f>SUM(CJ255:CJ259)</f>
        <v>0</v>
      </c>
      <c r="CK254" s="59">
        <f>SUM(CK255:CK259)</f>
        <v>0</v>
      </c>
      <c r="CL254" s="59">
        <f>SUM(CL255:CL259)</f>
        <v>0</v>
      </c>
      <c r="CM254" s="59">
        <f>SUM(CM255:CM259)</f>
        <v>0</v>
      </c>
      <c r="CN254" s="59">
        <f>SUM(CN255:CN259)</f>
        <v>0</v>
      </c>
      <c r="CO254" s="59">
        <f>SUM(CO255:CO259)</f>
        <v>0</v>
      </c>
      <c r="CP254" s="59">
        <f>SUM(CP255:CP259)</f>
        <v>0</v>
      </c>
      <c r="CQ254" s="59">
        <f>SUM(CQ255:CQ259)</f>
        <v>0</v>
      </c>
      <c r="CR254" s="59">
        <f>SUM(CR255:CR259)</f>
        <v>0</v>
      </c>
      <c r="CS254" s="59">
        <f>SUM(CS255:CS259)</f>
        <v>0</v>
      </c>
      <c r="CT254" s="59">
        <f>SUM(CT255:CT259)</f>
        <v>0</v>
      </c>
      <c r="CU254" s="59">
        <f>SUM(CU255:CU259)</f>
        <v>0</v>
      </c>
      <c r="CV254" s="59">
        <f>SUM(CV255:CV259)</f>
        <v>0</v>
      </c>
      <c r="CW254" s="59">
        <f>SUM(CW255:CW259)</f>
        <v>0</v>
      </c>
      <c r="CX254" s="59">
        <f>SUM(CX255:CX259)</f>
        <v>0</v>
      </c>
      <c r="CY254" s="59">
        <f>SUM(CY255:CY259)</f>
        <v>0</v>
      </c>
      <c r="CZ254" s="59">
        <f>SUM(CZ255:CZ259)</f>
        <v>0</v>
      </c>
      <c r="DA254" s="59">
        <f>SUM(DA255:DA259)</f>
        <v>0</v>
      </c>
      <c r="DB254" s="59">
        <f>SUM(DB255:DB259)</f>
        <v>0</v>
      </c>
      <c r="DC254" s="59">
        <f>SUM(DC255:DC259)</f>
        <v>0</v>
      </c>
      <c r="DD254" s="59">
        <f>SUM(DD255:DD259)</f>
        <v>0</v>
      </c>
      <c r="DE254" s="59">
        <f>SUM(DE255:DE259)</f>
        <v>0</v>
      </c>
      <c r="DF254" s="59">
        <f>SUM(DF255:DF259)</f>
        <v>0</v>
      </c>
      <c r="DG254" s="59">
        <f>SUM(DG255:DG259)</f>
        <v>0</v>
      </c>
      <c r="DH254" s="59">
        <f>SUM(DH255:DH259)</f>
        <v>0</v>
      </c>
      <c r="DI254" s="59">
        <f>SUM(DI255:DI259)</f>
        <v>0</v>
      </c>
      <c r="DJ254" s="59">
        <f>SUM(DJ255:DJ259)</f>
        <v>0</v>
      </c>
      <c r="DK254" s="59">
        <f>SUM(DK255:DK259)</f>
        <v>0</v>
      </c>
      <c r="DL254" s="59">
        <f>SUM(DL255:DL259)</f>
        <v>0</v>
      </c>
      <c r="DM254" s="59">
        <f>SUM(DM255:DM259)</f>
        <v>0</v>
      </c>
      <c r="DN254" s="59">
        <f>SUM(DN255:DN259)</f>
        <v>0</v>
      </c>
      <c r="DO254" s="59">
        <f>SUM(DO255:DO259)</f>
        <v>0</v>
      </c>
      <c r="DP254" s="59">
        <f>SUM(DP255:DP259)</f>
        <v>0</v>
      </c>
      <c r="DQ254" s="59">
        <f>SUM(DQ255:DQ259)</f>
        <v>0</v>
      </c>
      <c r="DR254" s="59">
        <f>SUM(DR255:DR259)</f>
        <v>0</v>
      </c>
      <c r="DS254" s="59">
        <f>SUM(DS255:DS259)</f>
        <v>0</v>
      </c>
      <c r="DT254" s="59">
        <f>SUM(DT255:DT259)</f>
        <v>0</v>
      </c>
      <c r="DU254" s="59">
        <f>SUM(DU255:DU259)</f>
        <v>0</v>
      </c>
      <c r="DV254" s="59">
        <f>SUM(DV255:DV259)</f>
        <v>0</v>
      </c>
      <c r="DW254" s="59">
        <f>SUM(DW255:DW259)</f>
        <v>0</v>
      </c>
      <c r="DX254" s="59">
        <f>SUM(DX255:DX259)</f>
        <v>0</v>
      </c>
      <c r="DY254" s="96">
        <v>30</v>
      </c>
      <c r="DZ254" s="102"/>
    </row>
    <row r="255" spans="1:130">
      <c r="A255" s="2" t="s">
        <v>17</v>
      </c>
      <c r="B255" s="13">
        <v>41365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</row>
    <row r="256" spans="1:130">
      <c r="A256" s="2" t="s">
        <v>11</v>
      </c>
      <c r="B256" s="13">
        <v>41366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</row>
    <row r="257" spans="1:130">
      <c r="A257" s="2" t="s">
        <v>12</v>
      </c>
      <c r="B257" s="13">
        <v>41367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</row>
    <row r="258" spans="1:130">
      <c r="A258" s="2" t="s">
        <v>13</v>
      </c>
      <c r="B258" s="13">
        <v>41368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</row>
    <row r="259" spans="1:130" s="7" customFormat="1">
      <c r="A259" s="5" t="s">
        <v>14</v>
      </c>
      <c r="B259" s="89">
        <v>41369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96"/>
      <c r="DZ259" s="101"/>
    </row>
    <row r="260" spans="1:130" s="56" customFormat="1">
      <c r="A260" s="90"/>
      <c r="B260" s="91" t="s">
        <v>111</v>
      </c>
      <c r="C260" s="59">
        <f>SUM(C261:C267)</f>
        <v>0</v>
      </c>
      <c r="D260" s="59">
        <f>SUM(D261:D267)</f>
        <v>0</v>
      </c>
      <c r="E260" s="59">
        <f>SUM(E261:E267)</f>
        <v>0</v>
      </c>
      <c r="F260" s="59">
        <f>SUM(F261:F267)</f>
        <v>0</v>
      </c>
      <c r="G260" s="59">
        <f>SUM(G261:G267)</f>
        <v>0</v>
      </c>
      <c r="H260" s="59">
        <f>SUM(H261:H267)</f>
        <v>0</v>
      </c>
      <c r="I260" s="59">
        <f>SUM(I261:I267)</f>
        <v>0</v>
      </c>
      <c r="J260" s="59">
        <f>SUM(J261:J267)</f>
        <v>0</v>
      </c>
      <c r="K260" s="59">
        <f>SUM(K261:K267)</f>
        <v>0</v>
      </c>
      <c r="L260" s="59">
        <f>SUM(L261:L267)</f>
        <v>0</v>
      </c>
      <c r="M260" s="59">
        <f>SUM(M261:M267)</f>
        <v>0</v>
      </c>
      <c r="N260" s="59">
        <f>SUM(N261:N267)</f>
        <v>0</v>
      </c>
      <c r="O260" s="59">
        <f>SUM(O261:O267)</f>
        <v>0</v>
      </c>
      <c r="P260" s="59">
        <f>SUM(P261:P267)</f>
        <v>0</v>
      </c>
      <c r="Q260" s="59">
        <f>SUM(Q261:Q267)</f>
        <v>0</v>
      </c>
      <c r="R260" s="59">
        <f>SUM(R261:R267)</f>
        <v>0</v>
      </c>
      <c r="S260" s="59">
        <f>SUM(S261:S267)</f>
        <v>0</v>
      </c>
      <c r="T260" s="59">
        <f>SUM(T261:T267)</f>
        <v>0</v>
      </c>
      <c r="U260" s="59">
        <f>SUM(U261:U267)</f>
        <v>0</v>
      </c>
      <c r="V260" s="59">
        <f>SUM(V261:V267)</f>
        <v>0</v>
      </c>
      <c r="W260" s="59">
        <f>SUM(W261:W267)</f>
        <v>0</v>
      </c>
      <c r="X260" s="59">
        <f>SUM(X261:X267)</f>
        <v>0</v>
      </c>
      <c r="Y260" s="59">
        <f>SUM(Y261:Y267)</f>
        <v>0</v>
      </c>
      <c r="Z260" s="59">
        <f>SUM(Z261:Z267)</f>
        <v>0</v>
      </c>
      <c r="AA260" s="59">
        <f>SUM(AA261:AA267)</f>
        <v>0</v>
      </c>
      <c r="AB260" s="59">
        <f>SUM(AB261:AB267)</f>
        <v>0</v>
      </c>
      <c r="AC260" s="59">
        <f>SUM(AC261:AC267)</f>
        <v>0</v>
      </c>
      <c r="AD260" s="59">
        <f>SUM(AD261:AD267)</f>
        <v>0</v>
      </c>
      <c r="AE260" s="59">
        <f>SUM(AE261:AE267)</f>
        <v>0</v>
      </c>
      <c r="AF260" s="59">
        <f>SUM(AF261:AF267)</f>
        <v>0</v>
      </c>
      <c r="AG260" s="59">
        <f>SUM(AG261:AG267)</f>
        <v>0</v>
      </c>
      <c r="AH260" s="59">
        <f>SUM(AH261:AH267)</f>
        <v>0</v>
      </c>
      <c r="AI260" s="59">
        <f>SUM(AI261:AI267)</f>
        <v>0</v>
      </c>
      <c r="AJ260" s="59">
        <f>SUM(AJ261:AJ267)</f>
        <v>0</v>
      </c>
      <c r="AK260" s="59">
        <f>SUM(AK261:AK267)</f>
        <v>0</v>
      </c>
      <c r="AL260" s="59">
        <f>SUM(AL261:AL267)</f>
        <v>0</v>
      </c>
      <c r="AM260" s="59">
        <f>SUM(AM261:AM267)</f>
        <v>0</v>
      </c>
      <c r="AN260" s="59">
        <f>SUM(AN261:AN267)</f>
        <v>0</v>
      </c>
      <c r="AO260" s="59">
        <f>SUM(AO261:AO267)</f>
        <v>0</v>
      </c>
      <c r="AP260" s="59">
        <f>SUM(AP261:AP267)</f>
        <v>0</v>
      </c>
      <c r="AQ260" s="59">
        <f>SUM(AQ261:AQ267)</f>
        <v>0</v>
      </c>
      <c r="AR260" s="59">
        <f>SUM(AR261:AR267)</f>
        <v>0</v>
      </c>
      <c r="AS260" s="59">
        <f>SUM(AS261:AS267)</f>
        <v>0</v>
      </c>
      <c r="AT260" s="59">
        <f>SUM(AT261:AT267)</f>
        <v>0</v>
      </c>
      <c r="AU260" s="59">
        <f>SUM(AU261:AU267)</f>
        <v>0</v>
      </c>
      <c r="AV260" s="59">
        <f>SUM(AV261:AV267)</f>
        <v>0</v>
      </c>
      <c r="AW260" s="59">
        <f>SUM(AW261:AW267)</f>
        <v>0</v>
      </c>
      <c r="AX260" s="59">
        <f>SUM(AX261:AX267)</f>
        <v>0</v>
      </c>
      <c r="AY260" s="59">
        <f>SUM(AY261:AY267)</f>
        <v>0</v>
      </c>
      <c r="AZ260" s="59">
        <f>SUM(AZ261:AZ267)</f>
        <v>0</v>
      </c>
      <c r="BA260" s="59">
        <f>SUM(BA261:BA267)</f>
        <v>0</v>
      </c>
      <c r="BB260" s="59">
        <f>SUM(BB261:BB267)</f>
        <v>0</v>
      </c>
      <c r="BC260" s="59">
        <f>SUM(BC261:BC267)</f>
        <v>0</v>
      </c>
      <c r="BD260" s="59">
        <f>SUM(BD261:BD267)</f>
        <v>0</v>
      </c>
      <c r="BE260" s="59">
        <f>SUM(BE261:BE267)</f>
        <v>0</v>
      </c>
      <c r="BF260" s="59">
        <f>SUM(BF261:BF267)</f>
        <v>0</v>
      </c>
      <c r="BG260" s="59">
        <f>SUM(BG261:BG267)</f>
        <v>0</v>
      </c>
      <c r="BH260" s="59">
        <f>SUM(BH261:BH267)</f>
        <v>0</v>
      </c>
      <c r="BI260" s="59">
        <f>SUM(BI261:BI267)</f>
        <v>0</v>
      </c>
      <c r="BJ260" s="59">
        <f>SUM(BJ261:BJ267)</f>
        <v>0</v>
      </c>
      <c r="BK260" s="59">
        <f>SUM(BK261:BK267)</f>
        <v>0</v>
      </c>
      <c r="BL260" s="59">
        <f>SUM(BL261:BL267)</f>
        <v>0</v>
      </c>
      <c r="BM260" s="59">
        <f>SUM(BM261:BM267)</f>
        <v>0</v>
      </c>
      <c r="BN260" s="59">
        <f>SUM(BN261:BN267)</f>
        <v>0</v>
      </c>
      <c r="BO260" s="59">
        <f>SUM(BO261:BO267)</f>
        <v>0</v>
      </c>
      <c r="BP260" s="59">
        <f>SUM(BP261:BP267)</f>
        <v>0</v>
      </c>
      <c r="BQ260" s="59">
        <f>SUM(BQ261:BQ267)</f>
        <v>0</v>
      </c>
      <c r="BR260" s="59">
        <f>SUM(BR261:BR267)</f>
        <v>0</v>
      </c>
      <c r="BS260" s="59">
        <f>SUM(BS261:BS267)</f>
        <v>0</v>
      </c>
      <c r="BT260" s="59">
        <f>SUM(BT261:BT267)</f>
        <v>0</v>
      </c>
      <c r="BU260" s="59">
        <f>SUM(BU261:BU267)</f>
        <v>0</v>
      </c>
      <c r="BV260" s="59">
        <f>SUM(BV261:BV267)</f>
        <v>0</v>
      </c>
      <c r="BW260" s="59">
        <f>SUM(BW261:BW267)</f>
        <v>0</v>
      </c>
      <c r="BX260" s="59">
        <f>SUM(BX261:BX267)</f>
        <v>0</v>
      </c>
      <c r="BY260" s="59">
        <f>SUM(BY261:BY267)</f>
        <v>0</v>
      </c>
      <c r="BZ260" s="59">
        <f>SUM(BZ261:BZ267)</f>
        <v>0</v>
      </c>
      <c r="CA260" s="59">
        <f>SUM(CA261:CA267)</f>
        <v>0</v>
      </c>
      <c r="CB260" s="59">
        <f>SUM(CB261:CB267)</f>
        <v>0</v>
      </c>
      <c r="CC260" s="59">
        <f>SUM(CC261:CC267)</f>
        <v>0</v>
      </c>
      <c r="CD260" s="59">
        <f>SUM(CD261:CD267)</f>
        <v>0</v>
      </c>
      <c r="CE260" s="59">
        <f>SUM(CE261:CE267)</f>
        <v>0</v>
      </c>
      <c r="CF260" s="59">
        <f>SUM(CF261:CF267)</f>
        <v>0</v>
      </c>
      <c r="CG260" s="59">
        <f>SUM(CG261:CG267)</f>
        <v>0</v>
      </c>
      <c r="CH260" s="59">
        <f>SUM(CH261:CH267)</f>
        <v>0</v>
      </c>
      <c r="CI260" s="59">
        <f>SUM(CI261:CI267)</f>
        <v>0</v>
      </c>
      <c r="CJ260" s="59">
        <f>SUM(CJ261:CJ267)</f>
        <v>0</v>
      </c>
      <c r="CK260" s="59">
        <f>SUM(CK261:CK267)</f>
        <v>0</v>
      </c>
      <c r="CL260" s="59">
        <f>SUM(CL261:CL267)</f>
        <v>0</v>
      </c>
      <c r="CM260" s="59">
        <f>SUM(CM261:CM267)</f>
        <v>0</v>
      </c>
      <c r="CN260" s="59">
        <f>SUM(CN261:CN267)</f>
        <v>0</v>
      </c>
      <c r="CO260" s="59">
        <f>SUM(CO261:CO267)</f>
        <v>0</v>
      </c>
      <c r="CP260" s="59">
        <f>SUM(CP261:CP267)</f>
        <v>0</v>
      </c>
      <c r="CQ260" s="59">
        <f>SUM(CQ261:CQ267)</f>
        <v>0</v>
      </c>
      <c r="CR260" s="59">
        <f>SUM(CR261:CR267)</f>
        <v>0</v>
      </c>
      <c r="CS260" s="59">
        <f>SUM(CS261:CS267)</f>
        <v>0</v>
      </c>
      <c r="CT260" s="59">
        <f>SUM(CT261:CT267)</f>
        <v>0</v>
      </c>
      <c r="CU260" s="59">
        <f>SUM(CU261:CU267)</f>
        <v>0</v>
      </c>
      <c r="CV260" s="59">
        <f>SUM(CV261:CV267)</f>
        <v>0</v>
      </c>
      <c r="CW260" s="59">
        <f>SUM(CW261:CW267)</f>
        <v>0</v>
      </c>
      <c r="CX260" s="59">
        <f>SUM(CX261:CX267)</f>
        <v>0</v>
      </c>
      <c r="CY260" s="59">
        <f>SUM(CY261:CY267)</f>
        <v>0</v>
      </c>
      <c r="CZ260" s="59">
        <f>SUM(CZ261:CZ267)</f>
        <v>0</v>
      </c>
      <c r="DA260" s="59">
        <f>SUM(DA261:DA267)</f>
        <v>0</v>
      </c>
      <c r="DB260" s="59">
        <f>SUM(DB261:DB267)</f>
        <v>0</v>
      </c>
      <c r="DC260" s="59">
        <f>SUM(DC261:DC267)</f>
        <v>0</v>
      </c>
      <c r="DD260" s="59">
        <f>SUM(DD261:DD267)</f>
        <v>0</v>
      </c>
      <c r="DE260" s="59">
        <f>SUM(DE261:DE267)</f>
        <v>0</v>
      </c>
      <c r="DF260" s="59">
        <f>SUM(DF261:DF267)</f>
        <v>0</v>
      </c>
      <c r="DG260" s="59">
        <f>SUM(DG261:DG267)</f>
        <v>0</v>
      </c>
      <c r="DH260" s="59">
        <f>SUM(DH261:DH267)</f>
        <v>0</v>
      </c>
      <c r="DI260" s="59">
        <f>SUM(DI261:DI267)</f>
        <v>0</v>
      </c>
      <c r="DJ260" s="59">
        <f>SUM(DJ261:DJ267)</f>
        <v>0</v>
      </c>
      <c r="DK260" s="59">
        <f>SUM(DK261:DK267)</f>
        <v>0</v>
      </c>
      <c r="DL260" s="59">
        <f>SUM(DL261:DL267)</f>
        <v>0</v>
      </c>
      <c r="DM260" s="59">
        <f>SUM(DM261:DM267)</f>
        <v>0</v>
      </c>
      <c r="DN260" s="59">
        <f>SUM(DN261:DN267)</f>
        <v>0</v>
      </c>
      <c r="DO260" s="59">
        <f>SUM(DO261:DO267)</f>
        <v>0</v>
      </c>
      <c r="DP260" s="59">
        <f>SUM(DP261:DP267)</f>
        <v>0</v>
      </c>
      <c r="DQ260" s="59">
        <f>SUM(DQ261:DQ267)</f>
        <v>0</v>
      </c>
      <c r="DR260" s="59">
        <f>SUM(DR261:DR267)</f>
        <v>0</v>
      </c>
      <c r="DS260" s="59">
        <f>SUM(DS261:DS267)</f>
        <v>0</v>
      </c>
      <c r="DT260" s="59">
        <f>SUM(DT261:DT267)</f>
        <v>0</v>
      </c>
      <c r="DU260" s="59">
        <f>SUM(DU261:DU267)</f>
        <v>0</v>
      </c>
      <c r="DV260" s="59">
        <f>SUM(DV261:DV267)</f>
        <v>0</v>
      </c>
      <c r="DW260" s="59">
        <f>SUM(DW261:DW267)</f>
        <v>0</v>
      </c>
      <c r="DX260" s="59">
        <f>SUM(DX261:DX267)</f>
        <v>0</v>
      </c>
      <c r="DY260" s="96">
        <v>31</v>
      </c>
      <c r="DZ260" s="102"/>
    </row>
    <row r="261" spans="1:130">
      <c r="A261" s="2" t="s">
        <v>15</v>
      </c>
      <c r="B261" s="13">
        <v>41370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</row>
    <row r="262" spans="1:130">
      <c r="A262" s="2" t="s">
        <v>16</v>
      </c>
      <c r="B262" s="13">
        <v>41371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</row>
    <row r="263" spans="1:130">
      <c r="A263" s="2" t="s">
        <v>17</v>
      </c>
      <c r="B263" s="13">
        <v>41372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</row>
    <row r="264" spans="1:130">
      <c r="A264" s="2" t="s">
        <v>11</v>
      </c>
      <c r="B264" s="13">
        <v>41373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</row>
    <row r="265" spans="1:130">
      <c r="A265" s="2" t="s">
        <v>12</v>
      </c>
      <c r="B265" s="13">
        <v>41374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</row>
    <row r="266" spans="1:130">
      <c r="A266" s="2" t="s">
        <v>13</v>
      </c>
      <c r="B266" s="13">
        <v>41375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</row>
    <row r="267" spans="1:130" s="7" customFormat="1">
      <c r="A267" s="5" t="s">
        <v>14</v>
      </c>
      <c r="B267" s="89">
        <v>41376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96"/>
      <c r="DZ267" s="101"/>
    </row>
    <row r="268" spans="1:130" s="56" customFormat="1">
      <c r="A268" s="90"/>
      <c r="B268" s="91" t="s">
        <v>86</v>
      </c>
      <c r="C268" s="59">
        <f>SUM(C269:C275)</f>
        <v>0</v>
      </c>
      <c r="D268" s="59">
        <f>SUM(D269:D275)</f>
        <v>0</v>
      </c>
      <c r="E268" s="59">
        <f>SUM(E269:E275)</f>
        <v>0</v>
      </c>
      <c r="F268" s="59">
        <f>SUM(F269:F275)</f>
        <v>0</v>
      </c>
      <c r="G268" s="59">
        <f>SUM(G269:G275)</f>
        <v>0</v>
      </c>
      <c r="H268" s="59">
        <f>SUM(H269:H275)</f>
        <v>0</v>
      </c>
      <c r="I268" s="59">
        <f>SUM(I269:I275)</f>
        <v>0</v>
      </c>
      <c r="J268" s="59">
        <f>SUM(J269:J275)</f>
        <v>0</v>
      </c>
      <c r="K268" s="59">
        <f>SUM(K269:K275)</f>
        <v>0</v>
      </c>
      <c r="L268" s="59">
        <f>SUM(L269:L275)</f>
        <v>0</v>
      </c>
      <c r="M268" s="59">
        <f>SUM(M269:M275)</f>
        <v>0</v>
      </c>
      <c r="N268" s="59">
        <f>SUM(N269:N275)</f>
        <v>0</v>
      </c>
      <c r="O268" s="59">
        <f>SUM(O269:O275)</f>
        <v>0</v>
      </c>
      <c r="P268" s="59">
        <f>SUM(P269:P275)</f>
        <v>0</v>
      </c>
      <c r="Q268" s="59">
        <f>SUM(Q269:Q275)</f>
        <v>0</v>
      </c>
      <c r="R268" s="59">
        <f>SUM(R269:R275)</f>
        <v>0</v>
      </c>
      <c r="S268" s="59">
        <f>SUM(S269:S275)</f>
        <v>0</v>
      </c>
      <c r="T268" s="59">
        <f>SUM(T269:T275)</f>
        <v>0</v>
      </c>
      <c r="U268" s="59">
        <f>SUM(U269:U275)</f>
        <v>0</v>
      </c>
      <c r="V268" s="59">
        <f>SUM(V269:V275)</f>
        <v>0</v>
      </c>
      <c r="W268" s="59">
        <f>SUM(W269:W275)</f>
        <v>0</v>
      </c>
      <c r="X268" s="59">
        <f>SUM(X269:X275)</f>
        <v>0</v>
      </c>
      <c r="Y268" s="59">
        <f>SUM(Y269:Y275)</f>
        <v>0</v>
      </c>
      <c r="Z268" s="59">
        <f>SUM(Z269:Z275)</f>
        <v>0</v>
      </c>
      <c r="AA268" s="59">
        <f>SUM(AA269:AA275)</f>
        <v>0</v>
      </c>
      <c r="AB268" s="59">
        <f>SUM(AB269:AB275)</f>
        <v>0</v>
      </c>
      <c r="AC268" s="59">
        <f>SUM(AC269:AC275)</f>
        <v>0</v>
      </c>
      <c r="AD268" s="59">
        <f>SUM(AD269:AD275)</f>
        <v>0</v>
      </c>
      <c r="AE268" s="59">
        <f>SUM(AE269:AE275)</f>
        <v>0</v>
      </c>
      <c r="AF268" s="59">
        <f>SUM(AF269:AF275)</f>
        <v>0</v>
      </c>
      <c r="AG268" s="59">
        <f>SUM(AG269:AG275)</f>
        <v>0</v>
      </c>
      <c r="AH268" s="59">
        <f>SUM(AH269:AH275)</f>
        <v>0</v>
      </c>
      <c r="AI268" s="59">
        <f>SUM(AI269:AI275)</f>
        <v>0</v>
      </c>
      <c r="AJ268" s="59">
        <f>SUM(AJ269:AJ275)</f>
        <v>0</v>
      </c>
      <c r="AK268" s="59">
        <f>SUM(AK269:AK275)</f>
        <v>0</v>
      </c>
      <c r="AL268" s="59">
        <f>SUM(AL269:AL275)</f>
        <v>0</v>
      </c>
      <c r="AM268" s="59">
        <f>SUM(AM269:AM275)</f>
        <v>0</v>
      </c>
      <c r="AN268" s="59">
        <f>SUM(AN269:AN275)</f>
        <v>0</v>
      </c>
      <c r="AO268" s="59">
        <f>SUM(AO269:AO275)</f>
        <v>0</v>
      </c>
      <c r="AP268" s="59">
        <f>SUM(AP269:AP275)</f>
        <v>0</v>
      </c>
      <c r="AQ268" s="59">
        <f>SUM(AQ269:AQ275)</f>
        <v>0</v>
      </c>
      <c r="AR268" s="59">
        <f>SUM(AR269:AR275)</f>
        <v>0</v>
      </c>
      <c r="AS268" s="59">
        <f>SUM(AS269:AS275)</f>
        <v>0</v>
      </c>
      <c r="AT268" s="59">
        <f>SUM(AT269:AT275)</f>
        <v>0</v>
      </c>
      <c r="AU268" s="59">
        <f>SUM(AU269:AU275)</f>
        <v>0</v>
      </c>
      <c r="AV268" s="59">
        <f>SUM(AV269:AV275)</f>
        <v>0</v>
      </c>
      <c r="AW268" s="59">
        <f>SUM(AW269:AW275)</f>
        <v>0</v>
      </c>
      <c r="AX268" s="59">
        <f>SUM(AX269:AX275)</f>
        <v>0</v>
      </c>
      <c r="AY268" s="59">
        <f>SUM(AY269:AY275)</f>
        <v>0</v>
      </c>
      <c r="AZ268" s="59">
        <f>SUM(AZ269:AZ275)</f>
        <v>0</v>
      </c>
      <c r="BA268" s="59">
        <f>SUM(BA269:BA275)</f>
        <v>0</v>
      </c>
      <c r="BB268" s="59">
        <f>SUM(BB269:BB275)</f>
        <v>0</v>
      </c>
      <c r="BC268" s="59">
        <f>SUM(BC269:BC275)</f>
        <v>0</v>
      </c>
      <c r="BD268" s="59">
        <f>SUM(BD269:BD275)</f>
        <v>0</v>
      </c>
      <c r="BE268" s="59">
        <f>SUM(BE269:BE275)</f>
        <v>0</v>
      </c>
      <c r="BF268" s="59">
        <f>SUM(BF269:BF275)</f>
        <v>0</v>
      </c>
      <c r="BG268" s="59">
        <f>SUM(BG269:BG275)</f>
        <v>0</v>
      </c>
      <c r="BH268" s="59">
        <f>SUM(BH269:BH275)</f>
        <v>0</v>
      </c>
      <c r="BI268" s="59">
        <f>SUM(BI269:BI275)</f>
        <v>0</v>
      </c>
      <c r="BJ268" s="59">
        <f>SUM(BJ269:BJ275)</f>
        <v>0</v>
      </c>
      <c r="BK268" s="59">
        <f>SUM(BK269:BK275)</f>
        <v>0</v>
      </c>
      <c r="BL268" s="59">
        <f>SUM(BL269:BL275)</f>
        <v>0</v>
      </c>
      <c r="BM268" s="59">
        <f>SUM(BM269:BM275)</f>
        <v>0</v>
      </c>
      <c r="BN268" s="59">
        <f>SUM(BN269:BN275)</f>
        <v>0</v>
      </c>
      <c r="BO268" s="59">
        <f>SUM(BO269:BO275)</f>
        <v>0</v>
      </c>
      <c r="BP268" s="59">
        <f>SUM(BP269:BP275)</f>
        <v>0</v>
      </c>
      <c r="BQ268" s="59">
        <f>SUM(BQ269:BQ275)</f>
        <v>0</v>
      </c>
      <c r="BR268" s="59">
        <f>SUM(BR269:BR275)</f>
        <v>0</v>
      </c>
      <c r="BS268" s="59">
        <f>SUM(BS269:BS275)</f>
        <v>0</v>
      </c>
      <c r="BT268" s="59">
        <f>SUM(BT269:BT275)</f>
        <v>0</v>
      </c>
      <c r="BU268" s="59">
        <f>SUM(BU269:BU275)</f>
        <v>0</v>
      </c>
      <c r="BV268" s="59">
        <f>SUM(BV269:BV275)</f>
        <v>0</v>
      </c>
      <c r="BW268" s="59">
        <f>SUM(BW269:BW275)</f>
        <v>0</v>
      </c>
      <c r="BX268" s="59">
        <f>SUM(BX269:BX275)</f>
        <v>0</v>
      </c>
      <c r="BY268" s="59">
        <f>SUM(BY269:BY275)</f>
        <v>0</v>
      </c>
      <c r="BZ268" s="59">
        <f>SUM(BZ269:BZ275)</f>
        <v>0</v>
      </c>
      <c r="CA268" s="59">
        <f>SUM(CA269:CA275)</f>
        <v>0</v>
      </c>
      <c r="CB268" s="59">
        <f>SUM(CB269:CB275)</f>
        <v>0</v>
      </c>
      <c r="CC268" s="59">
        <f>SUM(CC269:CC275)</f>
        <v>0</v>
      </c>
      <c r="CD268" s="59">
        <f>SUM(CD269:CD275)</f>
        <v>0</v>
      </c>
      <c r="CE268" s="59">
        <f>SUM(CE269:CE275)</f>
        <v>0</v>
      </c>
      <c r="CF268" s="59">
        <f>SUM(CF269:CF275)</f>
        <v>0</v>
      </c>
      <c r="CG268" s="59">
        <f>SUM(CG269:CG275)</f>
        <v>0</v>
      </c>
      <c r="CH268" s="59">
        <f>SUM(CH269:CH275)</f>
        <v>0</v>
      </c>
      <c r="CI268" s="59">
        <f>SUM(CI269:CI275)</f>
        <v>0</v>
      </c>
      <c r="CJ268" s="59">
        <f>SUM(CJ269:CJ275)</f>
        <v>0</v>
      </c>
      <c r="CK268" s="59">
        <f>SUM(CK269:CK275)</f>
        <v>0</v>
      </c>
      <c r="CL268" s="59">
        <f>SUM(CL269:CL275)</f>
        <v>0</v>
      </c>
      <c r="CM268" s="59">
        <f>SUM(CM269:CM275)</f>
        <v>0</v>
      </c>
      <c r="CN268" s="59">
        <f>SUM(CN269:CN275)</f>
        <v>0</v>
      </c>
      <c r="CO268" s="59">
        <f>SUM(CO269:CO275)</f>
        <v>0</v>
      </c>
      <c r="CP268" s="59">
        <f>SUM(CP269:CP275)</f>
        <v>0</v>
      </c>
      <c r="CQ268" s="59">
        <f>SUM(CQ269:CQ275)</f>
        <v>0</v>
      </c>
      <c r="CR268" s="59">
        <f>SUM(CR269:CR275)</f>
        <v>0</v>
      </c>
      <c r="CS268" s="59">
        <f>SUM(CS269:CS275)</f>
        <v>0</v>
      </c>
      <c r="CT268" s="59">
        <f>SUM(CT269:CT275)</f>
        <v>0</v>
      </c>
      <c r="CU268" s="59">
        <f>SUM(CU269:CU275)</f>
        <v>0</v>
      </c>
      <c r="CV268" s="59">
        <f>SUM(CV269:CV275)</f>
        <v>0</v>
      </c>
      <c r="CW268" s="59">
        <f>SUM(CW269:CW275)</f>
        <v>0</v>
      </c>
      <c r="CX268" s="59">
        <f>SUM(CX269:CX275)</f>
        <v>0</v>
      </c>
      <c r="CY268" s="59">
        <f>SUM(CY269:CY275)</f>
        <v>0</v>
      </c>
      <c r="CZ268" s="59">
        <f>SUM(CZ269:CZ275)</f>
        <v>0</v>
      </c>
      <c r="DA268" s="59">
        <f>SUM(DA269:DA275)</f>
        <v>0</v>
      </c>
      <c r="DB268" s="59">
        <f>SUM(DB269:DB275)</f>
        <v>0</v>
      </c>
      <c r="DC268" s="59">
        <f>SUM(DC269:DC275)</f>
        <v>0</v>
      </c>
      <c r="DD268" s="59">
        <f>SUM(DD269:DD275)</f>
        <v>0</v>
      </c>
      <c r="DE268" s="59">
        <f>SUM(DE269:DE275)</f>
        <v>0</v>
      </c>
      <c r="DF268" s="59">
        <f>SUM(DF269:DF275)</f>
        <v>0</v>
      </c>
      <c r="DG268" s="59">
        <f>SUM(DG269:DG275)</f>
        <v>0</v>
      </c>
      <c r="DH268" s="59">
        <f>SUM(DH269:DH275)</f>
        <v>0</v>
      </c>
      <c r="DI268" s="59">
        <f>SUM(DI269:DI275)</f>
        <v>0</v>
      </c>
      <c r="DJ268" s="59">
        <f>SUM(DJ269:DJ275)</f>
        <v>0</v>
      </c>
      <c r="DK268" s="59">
        <f>SUM(DK269:DK275)</f>
        <v>0</v>
      </c>
      <c r="DL268" s="59">
        <f>SUM(DL269:DL275)</f>
        <v>0</v>
      </c>
      <c r="DM268" s="59">
        <f>SUM(DM269:DM275)</f>
        <v>0</v>
      </c>
      <c r="DN268" s="59">
        <f>SUM(DN269:DN275)</f>
        <v>0</v>
      </c>
      <c r="DO268" s="59">
        <f>SUM(DO269:DO275)</f>
        <v>0</v>
      </c>
      <c r="DP268" s="59">
        <f>SUM(DP269:DP275)</f>
        <v>0</v>
      </c>
      <c r="DQ268" s="59">
        <f>SUM(DQ269:DQ275)</f>
        <v>0</v>
      </c>
      <c r="DR268" s="59">
        <f>SUM(DR269:DR275)</f>
        <v>0</v>
      </c>
      <c r="DS268" s="59">
        <f>SUM(DS269:DS275)</f>
        <v>0</v>
      </c>
      <c r="DT268" s="59">
        <f>SUM(DT269:DT275)</f>
        <v>0</v>
      </c>
      <c r="DU268" s="59">
        <f>SUM(DU269:DU275)</f>
        <v>0</v>
      </c>
      <c r="DV268" s="59">
        <f>SUM(DV269:DV275)</f>
        <v>0</v>
      </c>
      <c r="DW268" s="59">
        <f>SUM(DW269:DW275)</f>
        <v>0</v>
      </c>
      <c r="DX268" s="59">
        <f>SUM(DX269:DX275)</f>
        <v>0</v>
      </c>
      <c r="DY268" s="96">
        <v>32</v>
      </c>
      <c r="DZ268" s="102"/>
    </row>
    <row r="269" spans="1:130">
      <c r="A269" s="2" t="s">
        <v>15</v>
      </c>
      <c r="B269" s="13">
        <v>41377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</row>
    <row r="270" spans="1:130">
      <c r="A270" s="2" t="s">
        <v>16</v>
      </c>
      <c r="B270" s="13">
        <v>41378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</row>
    <row r="271" spans="1:130">
      <c r="A271" s="2" t="s">
        <v>17</v>
      </c>
      <c r="B271" s="13">
        <v>41379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</row>
    <row r="272" spans="1:130">
      <c r="A272" s="2" t="s">
        <v>11</v>
      </c>
      <c r="B272" s="13">
        <v>41380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</row>
    <row r="273" spans="1:130">
      <c r="A273" s="2" t="s">
        <v>12</v>
      </c>
      <c r="B273" s="13">
        <v>41381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</row>
    <row r="274" spans="1:130">
      <c r="A274" s="2" t="s">
        <v>13</v>
      </c>
      <c r="B274" s="13">
        <v>41382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</row>
    <row r="275" spans="1:130" s="7" customFormat="1">
      <c r="A275" s="5" t="s">
        <v>14</v>
      </c>
      <c r="B275" s="89">
        <v>41383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96"/>
      <c r="DZ275" s="101"/>
    </row>
    <row r="276" spans="1:130" s="56" customFormat="1">
      <c r="A276" s="90"/>
      <c r="B276" s="91" t="s">
        <v>87</v>
      </c>
      <c r="C276" s="59">
        <f>SUM(C277:C283)</f>
        <v>0</v>
      </c>
      <c r="D276" s="59">
        <f>SUM(D277:D283)</f>
        <v>0</v>
      </c>
      <c r="E276" s="59">
        <f>SUM(E277:E283)</f>
        <v>0</v>
      </c>
      <c r="F276" s="59">
        <f>SUM(F277:F283)</f>
        <v>0</v>
      </c>
      <c r="G276" s="59">
        <f>SUM(G277:G283)</f>
        <v>0</v>
      </c>
      <c r="H276" s="59">
        <f>SUM(H277:H283)</f>
        <v>0</v>
      </c>
      <c r="I276" s="59">
        <f>SUM(I277:I283)</f>
        <v>0</v>
      </c>
      <c r="J276" s="59">
        <f>SUM(J277:J283)</f>
        <v>0</v>
      </c>
      <c r="K276" s="59">
        <f>SUM(K277:K283)</f>
        <v>0</v>
      </c>
      <c r="L276" s="59">
        <f>SUM(L277:L283)</f>
        <v>0</v>
      </c>
      <c r="M276" s="59">
        <f>SUM(M277:M283)</f>
        <v>0</v>
      </c>
      <c r="N276" s="59">
        <f>SUM(N277:N283)</f>
        <v>0</v>
      </c>
      <c r="O276" s="59">
        <f>SUM(O277:O283)</f>
        <v>0</v>
      </c>
      <c r="P276" s="59">
        <f>SUM(P277:P283)</f>
        <v>0</v>
      </c>
      <c r="Q276" s="59">
        <f>SUM(Q277:Q283)</f>
        <v>0</v>
      </c>
      <c r="R276" s="59">
        <f>SUM(R277:R283)</f>
        <v>0</v>
      </c>
      <c r="S276" s="59">
        <f>SUM(S277:S283)</f>
        <v>0</v>
      </c>
      <c r="T276" s="59">
        <f>SUM(T277:T283)</f>
        <v>0</v>
      </c>
      <c r="U276" s="59">
        <f>SUM(U277:U283)</f>
        <v>0</v>
      </c>
      <c r="V276" s="59">
        <f>SUM(V277:V283)</f>
        <v>0</v>
      </c>
      <c r="W276" s="59">
        <f>SUM(W277:W283)</f>
        <v>0</v>
      </c>
      <c r="X276" s="59">
        <f>SUM(X277:X283)</f>
        <v>0</v>
      </c>
      <c r="Y276" s="59">
        <f>SUM(Y277:Y283)</f>
        <v>0</v>
      </c>
      <c r="Z276" s="59">
        <f>SUM(Z277:Z283)</f>
        <v>0</v>
      </c>
      <c r="AA276" s="59">
        <f>SUM(AA277:AA283)</f>
        <v>0</v>
      </c>
      <c r="AB276" s="59">
        <f>SUM(AB277:AB283)</f>
        <v>0</v>
      </c>
      <c r="AC276" s="59">
        <f>SUM(AC277:AC283)</f>
        <v>0</v>
      </c>
      <c r="AD276" s="59">
        <f>SUM(AD277:AD283)</f>
        <v>0</v>
      </c>
      <c r="AE276" s="59">
        <f>SUM(AE277:AE283)</f>
        <v>0</v>
      </c>
      <c r="AF276" s="59">
        <f>SUM(AF277:AF283)</f>
        <v>0</v>
      </c>
      <c r="AG276" s="59">
        <f>SUM(AG277:AG283)</f>
        <v>0</v>
      </c>
      <c r="AH276" s="59">
        <f>SUM(AH277:AH283)</f>
        <v>0</v>
      </c>
      <c r="AI276" s="59">
        <f>SUM(AI277:AI283)</f>
        <v>0</v>
      </c>
      <c r="AJ276" s="59">
        <f>SUM(AJ277:AJ283)</f>
        <v>0</v>
      </c>
      <c r="AK276" s="59">
        <f>SUM(AK277:AK283)</f>
        <v>0</v>
      </c>
      <c r="AL276" s="59">
        <f>SUM(AL277:AL283)</f>
        <v>0</v>
      </c>
      <c r="AM276" s="59">
        <f>SUM(AM277:AM283)</f>
        <v>0</v>
      </c>
      <c r="AN276" s="59">
        <f>SUM(AN277:AN283)</f>
        <v>0</v>
      </c>
      <c r="AO276" s="59">
        <f>SUM(AO277:AO283)</f>
        <v>0</v>
      </c>
      <c r="AP276" s="59">
        <f>SUM(AP277:AP283)</f>
        <v>0</v>
      </c>
      <c r="AQ276" s="59">
        <f>SUM(AQ277:AQ283)</f>
        <v>0</v>
      </c>
      <c r="AR276" s="59">
        <f>SUM(AR277:AR283)</f>
        <v>0</v>
      </c>
      <c r="AS276" s="59">
        <f>SUM(AS277:AS283)</f>
        <v>0</v>
      </c>
      <c r="AT276" s="59">
        <f>SUM(AT277:AT283)</f>
        <v>0</v>
      </c>
      <c r="AU276" s="59">
        <f>SUM(AU277:AU283)</f>
        <v>0</v>
      </c>
      <c r="AV276" s="59">
        <f>SUM(AV277:AV283)</f>
        <v>0</v>
      </c>
      <c r="AW276" s="59">
        <f>SUM(AW277:AW283)</f>
        <v>0</v>
      </c>
      <c r="AX276" s="59">
        <f>SUM(AX277:AX283)</f>
        <v>0</v>
      </c>
      <c r="AY276" s="59">
        <f>SUM(AY277:AY283)</f>
        <v>0</v>
      </c>
      <c r="AZ276" s="59">
        <f>SUM(AZ277:AZ283)</f>
        <v>0</v>
      </c>
      <c r="BA276" s="59">
        <f>SUM(BA277:BA283)</f>
        <v>0</v>
      </c>
      <c r="BB276" s="59">
        <f>SUM(BB277:BB283)</f>
        <v>0</v>
      </c>
      <c r="BC276" s="59">
        <f>SUM(BC277:BC283)</f>
        <v>0</v>
      </c>
      <c r="BD276" s="59">
        <f>SUM(BD277:BD283)</f>
        <v>0</v>
      </c>
      <c r="BE276" s="59">
        <f>SUM(BE277:BE283)</f>
        <v>0</v>
      </c>
      <c r="BF276" s="59">
        <f>SUM(BF277:BF283)</f>
        <v>0</v>
      </c>
      <c r="BG276" s="59">
        <f>SUM(BG277:BG283)</f>
        <v>0</v>
      </c>
      <c r="BH276" s="59">
        <f>SUM(BH277:BH283)</f>
        <v>0</v>
      </c>
      <c r="BI276" s="59">
        <f>SUM(BI277:BI283)</f>
        <v>0</v>
      </c>
      <c r="BJ276" s="59">
        <f>SUM(BJ277:BJ283)</f>
        <v>0</v>
      </c>
      <c r="BK276" s="59">
        <f>SUM(BK277:BK283)</f>
        <v>0</v>
      </c>
      <c r="BL276" s="59">
        <f>SUM(BL277:BL283)</f>
        <v>0</v>
      </c>
      <c r="BM276" s="59">
        <f>SUM(BM277:BM283)</f>
        <v>0</v>
      </c>
      <c r="BN276" s="59">
        <f>SUM(BN277:BN283)</f>
        <v>0</v>
      </c>
      <c r="BO276" s="59">
        <f>SUM(BO277:BO283)</f>
        <v>0</v>
      </c>
      <c r="BP276" s="59">
        <f>SUM(BP277:BP283)</f>
        <v>0</v>
      </c>
      <c r="BQ276" s="59">
        <f>SUM(BQ277:BQ283)</f>
        <v>0</v>
      </c>
      <c r="BR276" s="59">
        <f>SUM(BR277:BR283)</f>
        <v>0</v>
      </c>
      <c r="BS276" s="59">
        <f>SUM(BS277:BS283)</f>
        <v>0</v>
      </c>
      <c r="BT276" s="59">
        <f>SUM(BT277:BT283)</f>
        <v>0</v>
      </c>
      <c r="BU276" s="59">
        <f>SUM(BU277:BU283)</f>
        <v>0</v>
      </c>
      <c r="BV276" s="59">
        <f>SUM(BV277:BV283)</f>
        <v>0</v>
      </c>
      <c r="BW276" s="59">
        <f>SUM(BW277:BW283)</f>
        <v>0</v>
      </c>
      <c r="BX276" s="59">
        <f>SUM(BX277:BX283)</f>
        <v>0</v>
      </c>
      <c r="BY276" s="59">
        <f>SUM(BY277:BY283)</f>
        <v>0</v>
      </c>
      <c r="BZ276" s="59">
        <f>SUM(BZ277:BZ283)</f>
        <v>0</v>
      </c>
      <c r="CA276" s="59">
        <f>SUM(CA277:CA283)</f>
        <v>0</v>
      </c>
      <c r="CB276" s="59">
        <f>SUM(CB277:CB283)</f>
        <v>0</v>
      </c>
      <c r="CC276" s="59">
        <f>SUM(CC277:CC283)</f>
        <v>0</v>
      </c>
      <c r="CD276" s="59">
        <f>SUM(CD277:CD283)</f>
        <v>0</v>
      </c>
      <c r="CE276" s="59">
        <f>SUM(CE277:CE283)</f>
        <v>0</v>
      </c>
      <c r="CF276" s="59">
        <f>SUM(CF277:CF283)</f>
        <v>0</v>
      </c>
      <c r="CG276" s="59">
        <f>SUM(CG277:CG283)</f>
        <v>0</v>
      </c>
      <c r="CH276" s="59">
        <f>SUM(CH277:CH283)</f>
        <v>0</v>
      </c>
      <c r="CI276" s="59">
        <f>SUM(CI277:CI283)</f>
        <v>0</v>
      </c>
      <c r="CJ276" s="59">
        <f>SUM(CJ277:CJ283)</f>
        <v>0</v>
      </c>
      <c r="CK276" s="59">
        <f>SUM(CK277:CK283)</f>
        <v>0</v>
      </c>
      <c r="CL276" s="59">
        <f>SUM(CL277:CL283)</f>
        <v>0</v>
      </c>
      <c r="CM276" s="59">
        <f>SUM(CM277:CM283)</f>
        <v>0</v>
      </c>
      <c r="CN276" s="59">
        <f>SUM(CN277:CN283)</f>
        <v>0</v>
      </c>
      <c r="CO276" s="59">
        <f>SUM(CO277:CO283)</f>
        <v>0</v>
      </c>
      <c r="CP276" s="59">
        <f>SUM(CP277:CP283)</f>
        <v>0</v>
      </c>
      <c r="CQ276" s="59">
        <f>SUM(CQ277:CQ283)</f>
        <v>0</v>
      </c>
      <c r="CR276" s="59">
        <f>SUM(CR277:CR283)</f>
        <v>0</v>
      </c>
      <c r="CS276" s="59">
        <f>SUM(CS277:CS283)</f>
        <v>0</v>
      </c>
      <c r="CT276" s="59">
        <f>SUM(CT277:CT283)</f>
        <v>0</v>
      </c>
      <c r="CU276" s="59">
        <f>SUM(CU277:CU283)</f>
        <v>0</v>
      </c>
      <c r="CV276" s="59">
        <f>SUM(CV277:CV283)</f>
        <v>0</v>
      </c>
      <c r="CW276" s="59">
        <f>SUM(CW277:CW283)</f>
        <v>0</v>
      </c>
      <c r="CX276" s="59">
        <f>SUM(CX277:CX283)</f>
        <v>0</v>
      </c>
      <c r="CY276" s="59">
        <f>SUM(CY277:CY283)</f>
        <v>0</v>
      </c>
      <c r="CZ276" s="59">
        <f>SUM(CZ277:CZ283)</f>
        <v>0</v>
      </c>
      <c r="DA276" s="59">
        <f>SUM(DA277:DA283)</f>
        <v>0</v>
      </c>
      <c r="DB276" s="59">
        <f>SUM(DB277:DB283)</f>
        <v>0</v>
      </c>
      <c r="DC276" s="59">
        <f>SUM(DC277:DC283)</f>
        <v>0</v>
      </c>
      <c r="DD276" s="59">
        <f>SUM(DD277:DD283)</f>
        <v>0</v>
      </c>
      <c r="DE276" s="59">
        <f>SUM(DE277:DE283)</f>
        <v>0</v>
      </c>
      <c r="DF276" s="59">
        <f>SUM(DF277:DF283)</f>
        <v>0</v>
      </c>
      <c r="DG276" s="59">
        <f>SUM(DG277:DG283)</f>
        <v>0</v>
      </c>
      <c r="DH276" s="59">
        <f>SUM(DH277:DH283)</f>
        <v>0</v>
      </c>
      <c r="DI276" s="59">
        <f>SUM(DI277:DI283)</f>
        <v>0</v>
      </c>
      <c r="DJ276" s="59">
        <f>SUM(DJ277:DJ283)</f>
        <v>0</v>
      </c>
      <c r="DK276" s="59">
        <f>SUM(DK277:DK283)</f>
        <v>0</v>
      </c>
      <c r="DL276" s="59">
        <f>SUM(DL277:DL283)</f>
        <v>0</v>
      </c>
      <c r="DM276" s="59">
        <f>SUM(DM277:DM283)</f>
        <v>0</v>
      </c>
      <c r="DN276" s="59">
        <f>SUM(DN277:DN283)</f>
        <v>0</v>
      </c>
      <c r="DO276" s="59">
        <f>SUM(DO277:DO283)</f>
        <v>0</v>
      </c>
      <c r="DP276" s="59">
        <f>SUM(DP277:DP283)</f>
        <v>0</v>
      </c>
      <c r="DQ276" s="59">
        <f>SUM(DQ277:DQ283)</f>
        <v>0</v>
      </c>
      <c r="DR276" s="59">
        <f>SUM(DR277:DR283)</f>
        <v>0</v>
      </c>
      <c r="DS276" s="59">
        <f>SUM(DS277:DS283)</f>
        <v>0</v>
      </c>
      <c r="DT276" s="59">
        <f>SUM(DT277:DT283)</f>
        <v>0</v>
      </c>
      <c r="DU276" s="59">
        <f>SUM(DU277:DU283)</f>
        <v>0</v>
      </c>
      <c r="DV276" s="59">
        <f>SUM(DV277:DV283)</f>
        <v>0</v>
      </c>
      <c r="DW276" s="59">
        <f>SUM(DW277:DW283)</f>
        <v>0</v>
      </c>
      <c r="DX276" s="59">
        <f>SUM(DX277:DX283)</f>
        <v>0</v>
      </c>
      <c r="DY276" s="96">
        <v>33</v>
      </c>
      <c r="DZ276" s="102"/>
    </row>
    <row r="277" spans="1:130">
      <c r="A277" s="2" t="s">
        <v>15</v>
      </c>
      <c r="B277" s="13">
        <v>41384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</row>
    <row r="278" spans="1:130">
      <c r="A278" s="2" t="s">
        <v>16</v>
      </c>
      <c r="B278" s="13">
        <v>41385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</row>
    <row r="279" spans="1:130">
      <c r="A279" s="2" t="s">
        <v>17</v>
      </c>
      <c r="B279" s="13">
        <v>41386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</row>
    <row r="280" spans="1:130">
      <c r="A280" s="2" t="s">
        <v>11</v>
      </c>
      <c r="B280" s="13">
        <v>41387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</row>
    <row r="281" spans="1:130">
      <c r="A281" s="2" t="s">
        <v>12</v>
      </c>
      <c r="B281" s="13">
        <v>41388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</row>
    <row r="282" spans="1:130">
      <c r="A282" s="2" t="s">
        <v>13</v>
      </c>
      <c r="B282" s="13">
        <v>41389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</row>
    <row r="283" spans="1:130" s="7" customFormat="1">
      <c r="A283" s="5" t="s">
        <v>14</v>
      </c>
      <c r="B283" s="89">
        <v>41390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96"/>
      <c r="DZ283" s="101"/>
    </row>
    <row r="284" spans="1:130" s="56" customFormat="1">
      <c r="A284" s="90"/>
      <c r="B284" s="91" t="s">
        <v>114</v>
      </c>
      <c r="C284" s="59">
        <f>SUM(C285:C288)</f>
        <v>0</v>
      </c>
      <c r="D284" s="59">
        <f>SUM(D285:D288)</f>
        <v>0</v>
      </c>
      <c r="E284" s="59">
        <f>SUM(E285:E288)</f>
        <v>0</v>
      </c>
      <c r="F284" s="59">
        <f>SUM(F285:F288)</f>
        <v>0</v>
      </c>
      <c r="G284" s="59">
        <f>SUM(G285:G288)</f>
        <v>0</v>
      </c>
      <c r="H284" s="59">
        <f>SUM(H285:H288)</f>
        <v>0</v>
      </c>
      <c r="I284" s="59">
        <f>SUM(I285:I288)</f>
        <v>0</v>
      </c>
      <c r="J284" s="59">
        <f>SUM(J285:J288)</f>
        <v>0</v>
      </c>
      <c r="K284" s="59">
        <f>SUM(K285:K288)</f>
        <v>0</v>
      </c>
      <c r="L284" s="59">
        <f>SUM(L285:L288)</f>
        <v>0</v>
      </c>
      <c r="M284" s="59">
        <f>SUM(M285:M288)</f>
        <v>0</v>
      </c>
      <c r="N284" s="59">
        <f>SUM(N285:N288)</f>
        <v>0</v>
      </c>
      <c r="O284" s="59">
        <f>SUM(O285:O288)</f>
        <v>0</v>
      </c>
      <c r="P284" s="59">
        <f>SUM(P285:P288)</f>
        <v>0</v>
      </c>
      <c r="Q284" s="59">
        <f>SUM(Q285:Q288)</f>
        <v>0</v>
      </c>
      <c r="R284" s="59">
        <f>SUM(R285:R288)</f>
        <v>0</v>
      </c>
      <c r="S284" s="59">
        <f>SUM(S285:S288)</f>
        <v>0</v>
      </c>
      <c r="T284" s="59">
        <f>SUM(T285:T288)</f>
        <v>0</v>
      </c>
      <c r="U284" s="59">
        <f>SUM(U285:U288)</f>
        <v>0</v>
      </c>
      <c r="V284" s="59">
        <f>SUM(V285:V288)</f>
        <v>0</v>
      </c>
      <c r="W284" s="59">
        <f>SUM(W285:W288)</f>
        <v>0</v>
      </c>
      <c r="X284" s="59">
        <f>SUM(X285:X288)</f>
        <v>0</v>
      </c>
      <c r="Y284" s="59">
        <f>SUM(Y285:Y288)</f>
        <v>0</v>
      </c>
      <c r="Z284" s="59">
        <f>SUM(Z285:Z288)</f>
        <v>0</v>
      </c>
      <c r="AA284" s="59">
        <f>SUM(AA285:AA288)</f>
        <v>0</v>
      </c>
      <c r="AB284" s="59">
        <f>SUM(AB285:AB288)</f>
        <v>0</v>
      </c>
      <c r="AC284" s="59">
        <f>SUM(AC285:AC288)</f>
        <v>0</v>
      </c>
      <c r="AD284" s="59">
        <f>SUM(AD285:AD288)</f>
        <v>0</v>
      </c>
      <c r="AE284" s="59">
        <f>SUM(AE285:AE288)</f>
        <v>0</v>
      </c>
      <c r="AF284" s="59">
        <f>SUM(AF285:AF288)</f>
        <v>0</v>
      </c>
      <c r="AG284" s="59">
        <f>SUM(AG285:AG288)</f>
        <v>0</v>
      </c>
      <c r="AH284" s="59">
        <f>SUM(AH285:AH288)</f>
        <v>0</v>
      </c>
      <c r="AI284" s="59">
        <f>SUM(AI285:AI288)</f>
        <v>0</v>
      </c>
      <c r="AJ284" s="59">
        <f>SUM(AJ285:AJ288)</f>
        <v>0</v>
      </c>
      <c r="AK284" s="59">
        <f>SUM(AK285:AK288)</f>
        <v>0</v>
      </c>
      <c r="AL284" s="59">
        <f>SUM(AL285:AL288)</f>
        <v>0</v>
      </c>
      <c r="AM284" s="59">
        <f>SUM(AM285:AM288)</f>
        <v>0</v>
      </c>
      <c r="AN284" s="59">
        <f>SUM(AN285:AN288)</f>
        <v>0</v>
      </c>
      <c r="AO284" s="59">
        <f>SUM(AO285:AO288)</f>
        <v>0</v>
      </c>
      <c r="AP284" s="59">
        <f>SUM(AP285:AP288)</f>
        <v>0</v>
      </c>
      <c r="AQ284" s="59">
        <f>SUM(AQ285:AQ288)</f>
        <v>0</v>
      </c>
      <c r="AR284" s="59">
        <f>SUM(AR285:AR288)</f>
        <v>0</v>
      </c>
      <c r="AS284" s="59">
        <f>SUM(AS285:AS288)</f>
        <v>0</v>
      </c>
      <c r="AT284" s="59">
        <f>SUM(AT285:AT288)</f>
        <v>0</v>
      </c>
      <c r="AU284" s="59">
        <f>SUM(AU285:AU288)</f>
        <v>0</v>
      </c>
      <c r="AV284" s="59">
        <f>SUM(AV285:AV288)</f>
        <v>0</v>
      </c>
      <c r="AW284" s="59">
        <f>SUM(AW285:AW288)</f>
        <v>0</v>
      </c>
      <c r="AX284" s="59">
        <f>SUM(AX285:AX288)</f>
        <v>0</v>
      </c>
      <c r="AY284" s="59">
        <f>SUM(AY285:AY288)</f>
        <v>0</v>
      </c>
      <c r="AZ284" s="59">
        <f>SUM(AZ285:AZ288)</f>
        <v>0</v>
      </c>
      <c r="BA284" s="59">
        <f>SUM(BA285:BA288)</f>
        <v>0</v>
      </c>
      <c r="BB284" s="59">
        <f>SUM(BB285:BB288)</f>
        <v>0</v>
      </c>
      <c r="BC284" s="59">
        <f>SUM(BC285:BC288)</f>
        <v>0</v>
      </c>
      <c r="BD284" s="59">
        <f>SUM(BD285:BD288)</f>
        <v>0</v>
      </c>
      <c r="BE284" s="59">
        <f>SUM(BE285:BE288)</f>
        <v>0</v>
      </c>
      <c r="BF284" s="59">
        <f>SUM(BF285:BF288)</f>
        <v>0</v>
      </c>
      <c r="BG284" s="59">
        <f>SUM(BG285:BG288)</f>
        <v>0</v>
      </c>
      <c r="BH284" s="59">
        <f>SUM(BH285:BH288)</f>
        <v>0</v>
      </c>
      <c r="BI284" s="59">
        <f>SUM(BI285:BI288)</f>
        <v>0</v>
      </c>
      <c r="BJ284" s="59">
        <f>SUM(BJ285:BJ288)</f>
        <v>0</v>
      </c>
      <c r="BK284" s="59">
        <f>SUM(BK285:BK288)</f>
        <v>0</v>
      </c>
      <c r="BL284" s="59">
        <f>SUM(BL285:BL288)</f>
        <v>0</v>
      </c>
      <c r="BM284" s="59">
        <f>SUM(BM285:BM288)</f>
        <v>0</v>
      </c>
      <c r="BN284" s="59">
        <f>SUM(BN285:BN288)</f>
        <v>0</v>
      </c>
      <c r="BO284" s="59">
        <f>SUM(BO285:BO288)</f>
        <v>0</v>
      </c>
      <c r="BP284" s="59">
        <f>SUM(BP285:BP288)</f>
        <v>0</v>
      </c>
      <c r="BQ284" s="59">
        <f>SUM(BQ285:BQ288)</f>
        <v>0</v>
      </c>
      <c r="BR284" s="59">
        <f>SUM(BR285:BR288)</f>
        <v>0</v>
      </c>
      <c r="BS284" s="59">
        <f>SUM(BS285:BS288)</f>
        <v>0</v>
      </c>
      <c r="BT284" s="59">
        <f>SUM(BT285:BT288)</f>
        <v>0</v>
      </c>
      <c r="BU284" s="59">
        <f>SUM(BU285:BU288)</f>
        <v>0</v>
      </c>
      <c r="BV284" s="59">
        <f>SUM(BV285:BV288)</f>
        <v>0</v>
      </c>
      <c r="BW284" s="59">
        <f>SUM(BW285:BW288)</f>
        <v>0</v>
      </c>
      <c r="BX284" s="59">
        <f>SUM(BX285:BX288)</f>
        <v>0</v>
      </c>
      <c r="BY284" s="59">
        <f>SUM(BY285:BY288)</f>
        <v>0</v>
      </c>
      <c r="BZ284" s="59">
        <f>SUM(BZ285:BZ288)</f>
        <v>0</v>
      </c>
      <c r="CA284" s="59">
        <f>SUM(CA285:CA288)</f>
        <v>0</v>
      </c>
      <c r="CB284" s="59">
        <f>SUM(CB285:CB288)</f>
        <v>0</v>
      </c>
      <c r="CC284" s="59">
        <f>SUM(CC285:CC288)</f>
        <v>0</v>
      </c>
      <c r="CD284" s="59">
        <f>SUM(CD285:CD288)</f>
        <v>0</v>
      </c>
      <c r="CE284" s="59">
        <f>SUM(CE285:CE288)</f>
        <v>0</v>
      </c>
      <c r="CF284" s="59">
        <f>SUM(CF285:CF288)</f>
        <v>0</v>
      </c>
      <c r="CG284" s="59">
        <f>SUM(CG285:CG288)</f>
        <v>0</v>
      </c>
      <c r="CH284" s="59">
        <f>SUM(CH285:CH288)</f>
        <v>0</v>
      </c>
      <c r="CI284" s="59">
        <f>SUM(CI285:CI288)</f>
        <v>0</v>
      </c>
      <c r="CJ284" s="59">
        <f>SUM(CJ285:CJ288)</f>
        <v>0</v>
      </c>
      <c r="CK284" s="59">
        <f>SUM(CK285:CK288)</f>
        <v>0</v>
      </c>
      <c r="CL284" s="59">
        <f>SUM(CL285:CL288)</f>
        <v>0</v>
      </c>
      <c r="CM284" s="59">
        <f>SUM(CM285:CM288)</f>
        <v>0</v>
      </c>
      <c r="CN284" s="59">
        <f>SUM(CN285:CN288)</f>
        <v>0</v>
      </c>
      <c r="CO284" s="59">
        <f>SUM(CO285:CO288)</f>
        <v>0</v>
      </c>
      <c r="CP284" s="59">
        <f>SUM(CP285:CP288)</f>
        <v>0</v>
      </c>
      <c r="CQ284" s="59">
        <f>SUM(CQ285:CQ288)</f>
        <v>0</v>
      </c>
      <c r="CR284" s="59">
        <f>SUM(CR285:CR288)</f>
        <v>0</v>
      </c>
      <c r="CS284" s="59">
        <f>SUM(CS285:CS288)</f>
        <v>0</v>
      </c>
      <c r="CT284" s="59">
        <f>SUM(CT285:CT288)</f>
        <v>0</v>
      </c>
      <c r="CU284" s="59">
        <f>SUM(CU285:CU288)</f>
        <v>0</v>
      </c>
      <c r="CV284" s="59">
        <f>SUM(CV285:CV288)</f>
        <v>0</v>
      </c>
      <c r="CW284" s="59">
        <f>SUM(CW285:CW288)</f>
        <v>0</v>
      </c>
      <c r="CX284" s="59">
        <f>SUM(CX285:CX288)</f>
        <v>0</v>
      </c>
      <c r="CY284" s="59">
        <f>SUM(CY285:CY288)</f>
        <v>0</v>
      </c>
      <c r="CZ284" s="59">
        <f>SUM(CZ285:CZ288)</f>
        <v>0</v>
      </c>
      <c r="DA284" s="59">
        <f>SUM(DA285:DA288)</f>
        <v>0</v>
      </c>
      <c r="DB284" s="59">
        <f>SUM(DB285:DB288)</f>
        <v>0</v>
      </c>
      <c r="DC284" s="59">
        <f>SUM(DC285:DC288)</f>
        <v>0</v>
      </c>
      <c r="DD284" s="59">
        <f>SUM(DD285:DD288)</f>
        <v>0</v>
      </c>
      <c r="DE284" s="59">
        <f>SUM(DE285:DE288)</f>
        <v>0</v>
      </c>
      <c r="DF284" s="59">
        <f>SUM(DF285:DF288)</f>
        <v>0</v>
      </c>
      <c r="DG284" s="59">
        <f>SUM(DG285:DG288)</f>
        <v>0</v>
      </c>
      <c r="DH284" s="59">
        <f>SUM(DH285:DH288)</f>
        <v>0</v>
      </c>
      <c r="DI284" s="59">
        <f>SUM(DI285:DI288)</f>
        <v>0</v>
      </c>
      <c r="DJ284" s="59">
        <f>SUM(DJ285:DJ288)</f>
        <v>0</v>
      </c>
      <c r="DK284" s="59">
        <f>SUM(DK285:DK288)</f>
        <v>0</v>
      </c>
      <c r="DL284" s="59">
        <f>SUM(DL285:DL288)</f>
        <v>0</v>
      </c>
      <c r="DM284" s="59">
        <f>SUM(DM285:DM288)</f>
        <v>0</v>
      </c>
      <c r="DN284" s="59">
        <f>SUM(DN285:DN288)</f>
        <v>0</v>
      </c>
      <c r="DO284" s="59">
        <f>SUM(DO285:DO288)</f>
        <v>0</v>
      </c>
      <c r="DP284" s="59">
        <f>SUM(DP285:DP288)</f>
        <v>0</v>
      </c>
      <c r="DQ284" s="59">
        <f>SUM(DQ285:DQ288)</f>
        <v>0</v>
      </c>
      <c r="DR284" s="59">
        <f>SUM(DR285:DR288)</f>
        <v>0</v>
      </c>
      <c r="DS284" s="59">
        <f>SUM(DS285:DS288)</f>
        <v>0</v>
      </c>
      <c r="DT284" s="59">
        <f>SUM(DT285:DT288)</f>
        <v>0</v>
      </c>
      <c r="DU284" s="59">
        <f>SUM(DU285:DU288)</f>
        <v>0</v>
      </c>
      <c r="DV284" s="59">
        <f>SUM(DV285:DV288)</f>
        <v>0</v>
      </c>
      <c r="DW284" s="59">
        <f>SUM(DW285:DW288)</f>
        <v>0</v>
      </c>
      <c r="DX284" s="59">
        <f>SUM(DX285:DX288)</f>
        <v>0</v>
      </c>
      <c r="DY284" s="96">
        <v>34</v>
      </c>
      <c r="DZ284" s="102"/>
    </row>
    <row r="285" spans="1:130">
      <c r="A285" s="2" t="s">
        <v>15</v>
      </c>
      <c r="B285" s="13">
        <v>41391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</row>
    <row r="286" spans="1:130">
      <c r="A286" s="2" t="s">
        <v>16</v>
      </c>
      <c r="B286" s="13">
        <v>41392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</row>
    <row r="287" spans="1:130">
      <c r="A287" s="2" t="s">
        <v>17</v>
      </c>
      <c r="B287" s="13">
        <v>41393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</row>
    <row r="288" spans="1:130">
      <c r="A288" s="2" t="s">
        <v>11</v>
      </c>
      <c r="B288" s="13">
        <v>41394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</row>
    <row r="289" spans="1:130" s="20" customFormat="1" ht="24.95" customHeight="1">
      <c r="A289" s="219" t="s">
        <v>113</v>
      </c>
      <c r="B289" s="220"/>
      <c r="C289" s="18">
        <f>C284+C276+C268+C260+C254</f>
        <v>0</v>
      </c>
      <c r="D289" s="18">
        <f>D284+D276+D268+D260+D254</f>
        <v>0</v>
      </c>
      <c r="E289" s="18">
        <f>E284+E276+E268+E260+E254</f>
        <v>0</v>
      </c>
      <c r="F289" s="18">
        <f>F284+F276+F268+F260+F254</f>
        <v>0</v>
      </c>
      <c r="G289" s="18">
        <f>G284+G276+G268+G260+G254</f>
        <v>0</v>
      </c>
      <c r="H289" s="18">
        <f>H284+H276+H268+H260+H254</f>
        <v>0</v>
      </c>
      <c r="I289" s="18">
        <f>I284+I276+I268+I260+I254</f>
        <v>0</v>
      </c>
      <c r="J289" s="18">
        <f>J284+J276+J268+J260+J254</f>
        <v>0</v>
      </c>
      <c r="K289" s="18">
        <f>K284+K276+K268+K260+K254</f>
        <v>0</v>
      </c>
      <c r="L289" s="18">
        <f>L284+L276+L268+L260+L254</f>
        <v>0</v>
      </c>
      <c r="M289" s="18">
        <f>M284+M276+M268+M260+M254</f>
        <v>0</v>
      </c>
      <c r="N289" s="18">
        <f>N284+N276+N268+N260+N254</f>
        <v>0</v>
      </c>
      <c r="O289" s="18">
        <f>O284+O276+O268+O260+O254</f>
        <v>0</v>
      </c>
      <c r="P289" s="18">
        <f>P284+P276+P268+P260+P254</f>
        <v>0</v>
      </c>
      <c r="Q289" s="18">
        <f>Q284+Q276+Q268+Q260+Q254</f>
        <v>0</v>
      </c>
      <c r="R289" s="18">
        <f>R284+R276+R268+R260+R254</f>
        <v>0</v>
      </c>
      <c r="S289" s="18">
        <f>S284+S276+S268+S260+S254</f>
        <v>0</v>
      </c>
      <c r="T289" s="18">
        <f>T284+T276+T268+T260+T254</f>
        <v>0</v>
      </c>
      <c r="U289" s="18">
        <f>U284+U276+U268+U260+U254</f>
        <v>0</v>
      </c>
      <c r="V289" s="18">
        <f>V284+V276+V268+V260+V254</f>
        <v>0</v>
      </c>
      <c r="W289" s="18">
        <f>W284+W276+W268+W260+W254</f>
        <v>0</v>
      </c>
      <c r="X289" s="18">
        <f>X284+X276+X268+X260+X254</f>
        <v>0</v>
      </c>
      <c r="Y289" s="18">
        <f>Y284+Y276+Y268+Y260+Y254</f>
        <v>0</v>
      </c>
      <c r="Z289" s="18">
        <f>Z284+Z276+Z268+Z260+Z254</f>
        <v>0</v>
      </c>
      <c r="AA289" s="18">
        <f>AA284+AA276+AA268+AA260+AA254</f>
        <v>0</v>
      </c>
      <c r="AB289" s="18">
        <f>AB284+AB276+AB268+AB260+AB254</f>
        <v>0</v>
      </c>
      <c r="AC289" s="18">
        <f>AC284+AC276+AC268+AC260+AC254</f>
        <v>0</v>
      </c>
      <c r="AD289" s="18">
        <f>AD284+AD276+AD268+AD260+AD254</f>
        <v>0</v>
      </c>
      <c r="AE289" s="18">
        <f>AE284+AE276+AE268+AE260+AE254</f>
        <v>0</v>
      </c>
      <c r="AF289" s="18">
        <f>AF284+AF276+AF268+AF260+AF254</f>
        <v>0</v>
      </c>
      <c r="AG289" s="18">
        <f>AG284+AG276+AG268+AG260+AG254</f>
        <v>0</v>
      </c>
      <c r="AH289" s="18">
        <f>AH284+AH276+AH268+AH260+AH254</f>
        <v>0</v>
      </c>
      <c r="AI289" s="18">
        <f>AI284+AI276+AI268+AI260+AI254</f>
        <v>0</v>
      </c>
      <c r="AJ289" s="18">
        <f>AJ284+AJ276+AJ268+AJ260+AJ254</f>
        <v>0</v>
      </c>
      <c r="AK289" s="18">
        <f>AK284+AK276+AK268+AK260+AK254</f>
        <v>0</v>
      </c>
      <c r="AL289" s="18">
        <f>AL284+AL276+AL268+AL260+AL254</f>
        <v>0</v>
      </c>
      <c r="AM289" s="18">
        <f>AM284+AM276+AM268+AM260+AM254</f>
        <v>0</v>
      </c>
      <c r="AN289" s="18">
        <f>AN284+AN276+AN268+AN260+AN254</f>
        <v>0</v>
      </c>
      <c r="AO289" s="18">
        <f>AO284+AO276+AO268+AO260+AO254</f>
        <v>0</v>
      </c>
      <c r="AP289" s="18">
        <f>AP284+AP276+AP268+AP260+AP254</f>
        <v>0</v>
      </c>
      <c r="AQ289" s="18">
        <f>AQ284+AQ276+AQ268+AQ260+AQ254</f>
        <v>0</v>
      </c>
      <c r="AR289" s="18">
        <f>AR284+AR276+AR268+AR260+AR254</f>
        <v>0</v>
      </c>
      <c r="AS289" s="18">
        <f>AS284+AS276+AS268+AS260+AS254</f>
        <v>0</v>
      </c>
      <c r="AT289" s="18">
        <f>AT284+AT276+AT268+AT260+AT254</f>
        <v>0</v>
      </c>
      <c r="AU289" s="18">
        <f>AU284+AU276+AU268+AU260+AU254</f>
        <v>0</v>
      </c>
      <c r="AV289" s="18">
        <f>AV284+AV276+AV268+AV260+AV254</f>
        <v>0</v>
      </c>
      <c r="AW289" s="18">
        <f>AW284+AW276+AW268+AW260+AW254</f>
        <v>0</v>
      </c>
      <c r="AX289" s="18">
        <f>AX284+AX276+AX268+AX260+AX254</f>
        <v>0</v>
      </c>
      <c r="AY289" s="18">
        <f>AY284+AY276+AY268+AY260+AY254</f>
        <v>0</v>
      </c>
      <c r="AZ289" s="18">
        <f>AZ284+AZ276+AZ268+AZ260+AZ254</f>
        <v>0</v>
      </c>
      <c r="BA289" s="18">
        <f>BA284+BA276+BA268+BA260+BA254</f>
        <v>0</v>
      </c>
      <c r="BB289" s="18">
        <f>BB284+BB276+BB268+BB260+BB254</f>
        <v>0</v>
      </c>
      <c r="BC289" s="18">
        <f>BC284+BC276+BC268+BC260+BC254</f>
        <v>0</v>
      </c>
      <c r="BD289" s="18">
        <f>BD284+BD276+BD268+BD260+BD254</f>
        <v>0</v>
      </c>
      <c r="BE289" s="18">
        <f>BE284+BE276+BE268+BE260+BE254</f>
        <v>0</v>
      </c>
      <c r="BF289" s="18">
        <f>BF284+BF276+BF268+BF260+BF254</f>
        <v>0</v>
      </c>
      <c r="BG289" s="18">
        <f>BG284+BG276+BG268+BG260+BG254</f>
        <v>0</v>
      </c>
      <c r="BH289" s="18">
        <f>BH284+BH276+BH268+BH260+BH254</f>
        <v>0</v>
      </c>
      <c r="BI289" s="18">
        <f>BI284+BI276+BI268+BI260+BI254</f>
        <v>0</v>
      </c>
      <c r="BJ289" s="18">
        <f>BJ284+BJ276+BJ268+BJ260+BJ254</f>
        <v>0</v>
      </c>
      <c r="BK289" s="18">
        <f>BK284+BK276+BK268+BK260+BK254</f>
        <v>0</v>
      </c>
      <c r="BL289" s="18">
        <f>BL284+BL276+BL268+BL260+BL254</f>
        <v>0</v>
      </c>
      <c r="BM289" s="18">
        <f>BM284+BM276+BM268+BM260+BM254</f>
        <v>0</v>
      </c>
      <c r="BN289" s="18">
        <f>BN284+BN276+BN268+BN260+BN254</f>
        <v>0</v>
      </c>
      <c r="BO289" s="18">
        <f>BO284+BO276+BO268+BO260+BO254</f>
        <v>0</v>
      </c>
      <c r="BP289" s="18">
        <f>BP284+BP276+BP268+BP260+BP254</f>
        <v>0</v>
      </c>
      <c r="BQ289" s="18">
        <f>BQ284+BQ276+BQ268+BQ260+BQ254</f>
        <v>0</v>
      </c>
      <c r="BR289" s="18">
        <f>BR284+BR276+BR268+BR260+BR254</f>
        <v>0</v>
      </c>
      <c r="BS289" s="18">
        <f>BS284+BS276+BS268+BS260+BS254</f>
        <v>0</v>
      </c>
      <c r="BT289" s="18">
        <f>BT284+BT276+BT268+BT260+BT254</f>
        <v>0</v>
      </c>
      <c r="BU289" s="18">
        <f>BU284+BU276+BU268+BU260+BU254</f>
        <v>0</v>
      </c>
      <c r="BV289" s="18">
        <f>BV284+BV276+BV268+BV260+BV254</f>
        <v>0</v>
      </c>
      <c r="BW289" s="18">
        <f>BW284+BW276+BW268+BW260+BW254</f>
        <v>0</v>
      </c>
      <c r="BX289" s="18">
        <f>BX284+BX276+BX268+BX260+BX254</f>
        <v>0</v>
      </c>
      <c r="BY289" s="18">
        <f>BY284+BY276+BY268+BY260+BY254</f>
        <v>0</v>
      </c>
      <c r="BZ289" s="18">
        <f>BZ284+BZ276+BZ268+BZ260+BZ254</f>
        <v>0</v>
      </c>
      <c r="CA289" s="18">
        <f>CA284+CA276+CA268+CA260+CA254</f>
        <v>0</v>
      </c>
      <c r="CB289" s="18">
        <f>CB284+CB276+CB268+CB260+CB254</f>
        <v>0</v>
      </c>
      <c r="CC289" s="18">
        <f>CC284+CC276+CC268+CC260+CC254</f>
        <v>0</v>
      </c>
      <c r="CD289" s="18">
        <f>CD284+CD276+CD268+CD260+CD254</f>
        <v>0</v>
      </c>
      <c r="CE289" s="18">
        <f>CE284+CE276+CE268+CE260+CE254</f>
        <v>0</v>
      </c>
      <c r="CF289" s="18">
        <f>CF284+CF276+CF268+CF260+CF254</f>
        <v>0</v>
      </c>
      <c r="CG289" s="18">
        <f>CG284+CG276+CG268+CG260+CG254</f>
        <v>0</v>
      </c>
      <c r="CH289" s="18">
        <f>CH284+CH276+CH268+CH260+CH254</f>
        <v>0</v>
      </c>
      <c r="CI289" s="18">
        <f>CI284+CI276+CI268+CI260+CI254</f>
        <v>0</v>
      </c>
      <c r="CJ289" s="18">
        <f>CJ284+CJ276+CJ268+CJ260+CJ254</f>
        <v>0</v>
      </c>
      <c r="CK289" s="18">
        <f>CK284+CK276+CK268+CK260+CK254</f>
        <v>0</v>
      </c>
      <c r="CL289" s="18">
        <f>CL284+CL276+CL268+CL260+CL254</f>
        <v>0</v>
      </c>
      <c r="CM289" s="18">
        <f>CM284+CM276+CM268+CM260+CM254</f>
        <v>0</v>
      </c>
      <c r="CN289" s="18">
        <f>CN284+CN276+CN268+CN260+CN254</f>
        <v>0</v>
      </c>
      <c r="CO289" s="18">
        <f>CO284+CO276+CO268+CO260+CO254</f>
        <v>0</v>
      </c>
      <c r="CP289" s="18">
        <f>CP284+CP276+CP268+CP260+CP254</f>
        <v>0</v>
      </c>
      <c r="CQ289" s="18">
        <f>CQ284+CQ276+CQ268+CQ260+CQ254</f>
        <v>0</v>
      </c>
      <c r="CR289" s="18">
        <f>CR284+CR276+CR268+CR260+CR254</f>
        <v>0</v>
      </c>
      <c r="CS289" s="18">
        <f>CS284+CS276+CS268+CS260+CS254</f>
        <v>0</v>
      </c>
      <c r="CT289" s="18">
        <f>CT284+CT276+CT268+CT260+CT254</f>
        <v>0</v>
      </c>
      <c r="CU289" s="18">
        <f>CU284+CU276+CU268+CU260+CU254</f>
        <v>0</v>
      </c>
      <c r="CV289" s="18">
        <f>CV284+CV276+CV268+CV260+CV254</f>
        <v>0</v>
      </c>
      <c r="CW289" s="18">
        <f>CW284+CW276+CW268+CW260+CW254</f>
        <v>0</v>
      </c>
      <c r="CX289" s="18">
        <f>CX284+CX276+CX268+CX260+CX254</f>
        <v>0</v>
      </c>
      <c r="CY289" s="18">
        <f>CY284+CY276+CY268+CY260+CY254</f>
        <v>0</v>
      </c>
      <c r="CZ289" s="18">
        <f>CZ284+CZ276+CZ268+CZ260+CZ254</f>
        <v>0</v>
      </c>
      <c r="DA289" s="18">
        <f>DA284+DA276+DA268+DA260+DA254</f>
        <v>0</v>
      </c>
      <c r="DB289" s="18">
        <f>DB284+DB276+DB268+DB260+DB254</f>
        <v>0</v>
      </c>
      <c r="DC289" s="18">
        <f>DC284+DC276+DC268+DC260+DC254</f>
        <v>0</v>
      </c>
      <c r="DD289" s="18">
        <f>DD284+DD276+DD268+DD260+DD254</f>
        <v>0</v>
      </c>
      <c r="DE289" s="18">
        <f>DE284+DE276+DE268+DE260+DE254</f>
        <v>0</v>
      </c>
      <c r="DF289" s="18">
        <f>DF284+DF276+DF268+DF260+DF254</f>
        <v>0</v>
      </c>
      <c r="DG289" s="18">
        <f>DG284+DG276+DG268+DG260+DG254</f>
        <v>0</v>
      </c>
      <c r="DH289" s="18">
        <f>DH284+DH276+DH268+DH260+DH254</f>
        <v>0</v>
      </c>
      <c r="DI289" s="18">
        <f>DI284+DI276+DI268+DI260+DI254</f>
        <v>0</v>
      </c>
      <c r="DJ289" s="18">
        <f>DJ284+DJ276+DJ268+DJ260+DJ254</f>
        <v>0</v>
      </c>
      <c r="DK289" s="18">
        <f>DK284+DK276+DK268+DK260+DK254</f>
        <v>0</v>
      </c>
      <c r="DL289" s="18">
        <f>DL284+DL276+DL268+DL260+DL254</f>
        <v>0</v>
      </c>
      <c r="DM289" s="18">
        <f>DM284+DM276+DM268+DM260+DM254</f>
        <v>0</v>
      </c>
      <c r="DN289" s="18">
        <f>DN284+DN276+DN268+DN260+DN254</f>
        <v>0</v>
      </c>
      <c r="DO289" s="18">
        <f>DO284+DO276+DO268+DO260+DO254</f>
        <v>0</v>
      </c>
      <c r="DP289" s="18">
        <f>DP284+DP276+DP268+DP260+DP254</f>
        <v>0</v>
      </c>
      <c r="DQ289" s="18">
        <f>DQ284+DQ276+DQ268+DQ260+DQ254</f>
        <v>0</v>
      </c>
      <c r="DR289" s="18">
        <f>DR284+DR276+DR268+DR260+DR254</f>
        <v>0</v>
      </c>
      <c r="DS289" s="18">
        <f>DS284+DS276+DS268+DS260+DS254</f>
        <v>0</v>
      </c>
      <c r="DT289" s="18">
        <f>DT284+DT276+DT268+DT260+DT254</f>
        <v>0</v>
      </c>
      <c r="DU289" s="18">
        <f>DU284+DU276+DU268+DU260+DU254</f>
        <v>0</v>
      </c>
      <c r="DV289" s="18">
        <f>DV284+DV276+DV268+DV260+DV254</f>
        <v>0</v>
      </c>
      <c r="DW289" s="18">
        <f>DW284+DW276+DW268+DW260+DW254</f>
        <v>0</v>
      </c>
      <c r="DX289" s="18">
        <f>DX284+DX276+DX268+DX260+DX254</f>
        <v>0</v>
      </c>
      <c r="DY289" s="98"/>
      <c r="DZ289" s="105">
        <v>8</v>
      </c>
    </row>
    <row r="290" spans="1:130" s="56" customFormat="1">
      <c r="A290" s="90"/>
      <c r="B290" s="92" t="s">
        <v>115</v>
      </c>
      <c r="C290" s="59">
        <f>SUM(C291:C300)</f>
        <v>0</v>
      </c>
      <c r="D290" s="59">
        <f>SUM(D291:D300)</f>
        <v>0</v>
      </c>
      <c r="E290" s="59">
        <f>SUM(E291:E300)</f>
        <v>0</v>
      </c>
      <c r="F290" s="59">
        <f>SUM(F291:F300)</f>
        <v>0</v>
      </c>
      <c r="G290" s="59">
        <f>SUM(G291:G300)</f>
        <v>0</v>
      </c>
      <c r="H290" s="59">
        <f>SUM(H291:H300)</f>
        <v>0</v>
      </c>
      <c r="I290" s="59">
        <f>SUM(I291:I300)</f>
        <v>0</v>
      </c>
      <c r="J290" s="59">
        <f>SUM(J291:J300)</f>
        <v>0</v>
      </c>
      <c r="K290" s="59">
        <f>SUM(K291:K300)</f>
        <v>0</v>
      </c>
      <c r="L290" s="59">
        <f>SUM(L291:L300)</f>
        <v>0</v>
      </c>
      <c r="M290" s="59">
        <f>SUM(M291:M300)</f>
        <v>0</v>
      </c>
      <c r="N290" s="59">
        <f>SUM(N291:N300)</f>
        <v>0</v>
      </c>
      <c r="O290" s="59">
        <f>SUM(O291:O300)</f>
        <v>0</v>
      </c>
      <c r="P290" s="59">
        <f>SUM(P291:P300)</f>
        <v>0</v>
      </c>
      <c r="Q290" s="59">
        <f>SUM(Q291:Q300)</f>
        <v>0</v>
      </c>
      <c r="R290" s="59">
        <f>SUM(R291:R300)</f>
        <v>0</v>
      </c>
      <c r="S290" s="59">
        <f>SUM(S291:S300)</f>
        <v>0</v>
      </c>
      <c r="T290" s="59">
        <f>SUM(T291:T300)</f>
        <v>0</v>
      </c>
      <c r="U290" s="59">
        <f>SUM(U291:U300)</f>
        <v>0</v>
      </c>
      <c r="V290" s="59">
        <f>SUM(V291:V300)</f>
        <v>0</v>
      </c>
      <c r="W290" s="59">
        <f>SUM(W291:W300)</f>
        <v>0</v>
      </c>
      <c r="X290" s="59">
        <f>SUM(X291:X300)</f>
        <v>0</v>
      </c>
      <c r="Y290" s="59">
        <f>SUM(Y291:Y300)</f>
        <v>0</v>
      </c>
      <c r="Z290" s="59">
        <f>SUM(Z291:Z300)</f>
        <v>0</v>
      </c>
      <c r="AA290" s="59">
        <f>SUM(AA291:AA300)</f>
        <v>0</v>
      </c>
      <c r="AB290" s="59">
        <f>SUM(AB291:AB300)</f>
        <v>0</v>
      </c>
      <c r="AC290" s="59">
        <f>SUM(AC291:AC300)</f>
        <v>0</v>
      </c>
      <c r="AD290" s="59">
        <f>SUM(AD291:AD300)</f>
        <v>0</v>
      </c>
      <c r="AE290" s="59">
        <f>SUM(AE291:AE300)</f>
        <v>0</v>
      </c>
      <c r="AF290" s="59">
        <f>SUM(AF291:AF300)</f>
        <v>0</v>
      </c>
      <c r="AG290" s="59">
        <f>SUM(AG291:AG300)</f>
        <v>0</v>
      </c>
      <c r="AH290" s="59">
        <f>SUM(AH291:AH300)</f>
        <v>0</v>
      </c>
      <c r="AI290" s="59">
        <f>SUM(AI291:AI300)</f>
        <v>0</v>
      </c>
      <c r="AJ290" s="59">
        <f>SUM(AJ291:AJ300)</f>
        <v>0</v>
      </c>
      <c r="AK290" s="59">
        <f>SUM(AK291:AK300)</f>
        <v>0</v>
      </c>
      <c r="AL290" s="59">
        <f>SUM(AL291:AL300)</f>
        <v>0</v>
      </c>
      <c r="AM290" s="59">
        <f>SUM(AM291:AM300)</f>
        <v>0</v>
      </c>
      <c r="AN290" s="59">
        <f>SUM(AN291:AN300)</f>
        <v>0</v>
      </c>
      <c r="AO290" s="59">
        <f>SUM(AO291:AO300)</f>
        <v>0</v>
      </c>
      <c r="AP290" s="59">
        <f>SUM(AP291:AP300)</f>
        <v>0</v>
      </c>
      <c r="AQ290" s="59">
        <f>SUM(AQ291:AQ300)</f>
        <v>0</v>
      </c>
      <c r="AR290" s="59">
        <f>SUM(AR291:AR300)</f>
        <v>0</v>
      </c>
      <c r="AS290" s="59">
        <f>SUM(AS291:AS300)</f>
        <v>0</v>
      </c>
      <c r="AT290" s="59">
        <f>SUM(AT291:AT300)</f>
        <v>0</v>
      </c>
      <c r="AU290" s="59">
        <f>SUM(AU291:AU300)</f>
        <v>0</v>
      </c>
      <c r="AV290" s="59">
        <f>SUM(AV291:AV300)</f>
        <v>0</v>
      </c>
      <c r="AW290" s="59">
        <f>SUM(AW291:AW300)</f>
        <v>0</v>
      </c>
      <c r="AX290" s="59">
        <f>SUM(AX291:AX300)</f>
        <v>0</v>
      </c>
      <c r="AY290" s="59">
        <f>SUM(AY291:AY300)</f>
        <v>0</v>
      </c>
      <c r="AZ290" s="59">
        <f>SUM(AZ291:AZ300)</f>
        <v>0</v>
      </c>
      <c r="BA290" s="59">
        <f>SUM(BA291:BA300)</f>
        <v>0</v>
      </c>
      <c r="BB290" s="59">
        <f>SUM(BB291:BB300)</f>
        <v>0</v>
      </c>
      <c r="BC290" s="59">
        <f>SUM(BC291:BC300)</f>
        <v>0</v>
      </c>
      <c r="BD290" s="59">
        <f>SUM(BD291:BD300)</f>
        <v>0</v>
      </c>
      <c r="BE290" s="59">
        <f>SUM(BE291:BE300)</f>
        <v>0</v>
      </c>
      <c r="BF290" s="59">
        <f>SUM(BF291:BF300)</f>
        <v>0</v>
      </c>
      <c r="BG290" s="59">
        <f>SUM(BG291:BG300)</f>
        <v>0</v>
      </c>
      <c r="BH290" s="59">
        <f>SUM(BH291:BH300)</f>
        <v>0</v>
      </c>
      <c r="BI290" s="59">
        <f>SUM(BI291:BI300)</f>
        <v>0</v>
      </c>
      <c r="BJ290" s="59">
        <f>SUM(BJ291:BJ300)</f>
        <v>0</v>
      </c>
      <c r="BK290" s="59">
        <f>SUM(BK291:BK300)</f>
        <v>0</v>
      </c>
      <c r="BL290" s="59">
        <f>SUM(BL291:BL300)</f>
        <v>0</v>
      </c>
      <c r="BM290" s="59">
        <f>SUM(BM291:BM300)</f>
        <v>0</v>
      </c>
      <c r="BN290" s="59">
        <f>SUM(BN291:BN300)</f>
        <v>0</v>
      </c>
      <c r="BO290" s="59">
        <f>SUM(BO291:BO300)</f>
        <v>0</v>
      </c>
      <c r="BP290" s="59">
        <f>SUM(BP291:BP300)</f>
        <v>0</v>
      </c>
      <c r="BQ290" s="59">
        <f>SUM(BQ291:BQ300)</f>
        <v>0</v>
      </c>
      <c r="BR290" s="59">
        <f>SUM(BR291:BR300)</f>
        <v>0</v>
      </c>
      <c r="BS290" s="59">
        <f>SUM(BS291:BS300)</f>
        <v>0</v>
      </c>
      <c r="BT290" s="59">
        <f>SUM(BT291:BT300)</f>
        <v>0</v>
      </c>
      <c r="BU290" s="59">
        <f>SUM(BU291:BU300)</f>
        <v>0</v>
      </c>
      <c r="BV290" s="59">
        <f>SUM(BV291:BV300)</f>
        <v>0</v>
      </c>
      <c r="BW290" s="59">
        <f>SUM(BW291:BW300)</f>
        <v>0</v>
      </c>
      <c r="BX290" s="59">
        <f>SUM(BX291:BX300)</f>
        <v>0</v>
      </c>
      <c r="BY290" s="59">
        <f>SUM(BY291:BY300)</f>
        <v>0</v>
      </c>
      <c r="BZ290" s="59">
        <f>SUM(BZ291:BZ300)</f>
        <v>0</v>
      </c>
      <c r="CA290" s="59">
        <f>SUM(CA291:CA300)</f>
        <v>0</v>
      </c>
      <c r="CB290" s="59">
        <f>SUM(CB291:CB300)</f>
        <v>0</v>
      </c>
      <c r="CC290" s="59">
        <f>SUM(CC291:CC300)</f>
        <v>0</v>
      </c>
      <c r="CD290" s="59">
        <f>SUM(CD291:CD300)</f>
        <v>0</v>
      </c>
      <c r="CE290" s="59">
        <f>SUM(CE291:CE300)</f>
        <v>0</v>
      </c>
      <c r="CF290" s="59">
        <f>SUM(CF291:CF300)</f>
        <v>0</v>
      </c>
      <c r="CG290" s="59">
        <f>SUM(CG291:CG300)</f>
        <v>0</v>
      </c>
      <c r="CH290" s="59">
        <f>SUM(CH291:CH300)</f>
        <v>0</v>
      </c>
      <c r="CI290" s="59">
        <f>SUM(CI291:CI300)</f>
        <v>0</v>
      </c>
      <c r="CJ290" s="59">
        <f>SUM(CJ291:CJ300)</f>
        <v>0</v>
      </c>
      <c r="CK290" s="59">
        <f>SUM(CK291:CK300)</f>
        <v>0</v>
      </c>
      <c r="CL290" s="59">
        <f>SUM(CL291:CL300)</f>
        <v>0</v>
      </c>
      <c r="CM290" s="59">
        <f>SUM(CM291:CM300)</f>
        <v>0</v>
      </c>
      <c r="CN290" s="59">
        <f>SUM(CN291:CN300)</f>
        <v>0</v>
      </c>
      <c r="CO290" s="59">
        <f>SUM(CO291:CO300)</f>
        <v>0</v>
      </c>
      <c r="CP290" s="59">
        <f>SUM(CP291:CP300)</f>
        <v>0</v>
      </c>
      <c r="CQ290" s="59">
        <f>SUM(CQ291:CQ300)</f>
        <v>0</v>
      </c>
      <c r="CR290" s="59">
        <f>SUM(CR291:CR300)</f>
        <v>0</v>
      </c>
      <c r="CS290" s="59">
        <f>SUM(CS291:CS300)</f>
        <v>0</v>
      </c>
      <c r="CT290" s="59">
        <f>SUM(CT291:CT300)</f>
        <v>0</v>
      </c>
      <c r="CU290" s="59">
        <f>SUM(CU291:CU300)</f>
        <v>0</v>
      </c>
      <c r="CV290" s="59">
        <f>SUM(CV291:CV300)</f>
        <v>0</v>
      </c>
      <c r="CW290" s="59">
        <f>SUM(CW291:CW300)</f>
        <v>0</v>
      </c>
      <c r="CX290" s="59">
        <f>SUM(CX291:CX300)</f>
        <v>0</v>
      </c>
      <c r="CY290" s="59">
        <f>SUM(CY291:CY300)</f>
        <v>0</v>
      </c>
      <c r="CZ290" s="59">
        <f>SUM(CZ291:CZ300)</f>
        <v>0</v>
      </c>
      <c r="DA290" s="59">
        <f>SUM(DA291:DA300)</f>
        <v>0</v>
      </c>
      <c r="DB290" s="59">
        <f>SUM(DB291:DB300)</f>
        <v>0</v>
      </c>
      <c r="DC290" s="59">
        <f>SUM(DC291:DC300)</f>
        <v>0</v>
      </c>
      <c r="DD290" s="59">
        <f>SUM(DD291:DD300)</f>
        <v>0</v>
      </c>
      <c r="DE290" s="59">
        <f>SUM(DE291:DE300)</f>
        <v>0</v>
      </c>
      <c r="DF290" s="59">
        <f>SUM(DF291:DF300)</f>
        <v>0</v>
      </c>
      <c r="DG290" s="59">
        <f>SUM(DG291:DG300)</f>
        <v>0</v>
      </c>
      <c r="DH290" s="59">
        <f>SUM(DH291:DH300)</f>
        <v>0</v>
      </c>
      <c r="DI290" s="59">
        <f>SUM(DI291:DI300)</f>
        <v>0</v>
      </c>
      <c r="DJ290" s="59">
        <f>SUM(DJ291:DJ300)</f>
        <v>0</v>
      </c>
      <c r="DK290" s="59">
        <f>SUM(DK291:DK300)</f>
        <v>0</v>
      </c>
      <c r="DL290" s="59">
        <f>SUM(DL291:DL300)</f>
        <v>0</v>
      </c>
      <c r="DM290" s="59">
        <f>SUM(DM291:DM300)</f>
        <v>0</v>
      </c>
      <c r="DN290" s="59">
        <f>SUM(DN291:DN300)</f>
        <v>0</v>
      </c>
      <c r="DO290" s="59">
        <f>SUM(DO291:DO300)</f>
        <v>0</v>
      </c>
      <c r="DP290" s="59">
        <f>SUM(DP291:DP300)</f>
        <v>0</v>
      </c>
      <c r="DQ290" s="59">
        <f>SUM(DQ291:DQ300)</f>
        <v>0</v>
      </c>
      <c r="DR290" s="59">
        <f>SUM(DR291:DR300)</f>
        <v>0</v>
      </c>
      <c r="DS290" s="59">
        <f>SUM(DS291:DS300)</f>
        <v>0</v>
      </c>
      <c r="DT290" s="59">
        <f>SUM(DT291:DT300)</f>
        <v>0</v>
      </c>
      <c r="DU290" s="59">
        <f>SUM(DU291:DU300)</f>
        <v>0</v>
      </c>
      <c r="DV290" s="59">
        <f>SUM(DV291:DV300)</f>
        <v>0</v>
      </c>
      <c r="DW290" s="59">
        <f>SUM(DW291:DW300)</f>
        <v>0</v>
      </c>
      <c r="DX290" s="59">
        <f>SUM(DX291:DX300)</f>
        <v>0</v>
      </c>
      <c r="DY290" s="96">
        <v>35</v>
      </c>
      <c r="DZ290" s="102"/>
    </row>
    <row r="291" spans="1:130">
      <c r="A291" s="2" t="s">
        <v>12</v>
      </c>
      <c r="B291" s="13">
        <v>41395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</row>
    <row r="292" spans="1:130">
      <c r="A292" s="2" t="s">
        <v>13</v>
      </c>
      <c r="B292" s="13">
        <v>41396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</row>
    <row r="293" spans="1:130" s="7" customFormat="1">
      <c r="A293" s="5" t="s">
        <v>14</v>
      </c>
      <c r="B293" s="89">
        <v>41397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96"/>
      <c r="DZ293" s="101"/>
    </row>
    <row r="294" spans="1:130">
      <c r="A294" s="2" t="s">
        <v>15</v>
      </c>
      <c r="B294" s="13">
        <v>41398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</row>
    <row r="295" spans="1:130">
      <c r="A295" s="2" t="s">
        <v>16</v>
      </c>
      <c r="B295" s="13">
        <v>41399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</row>
    <row r="296" spans="1:130">
      <c r="A296" s="2" t="s">
        <v>17</v>
      </c>
      <c r="B296" s="13">
        <v>41400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</row>
    <row r="297" spans="1:130">
      <c r="A297" s="2" t="s">
        <v>11</v>
      </c>
      <c r="B297" s="13">
        <v>41401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</row>
    <row r="298" spans="1:130">
      <c r="A298" s="2" t="s">
        <v>12</v>
      </c>
      <c r="B298" s="13">
        <v>41402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</row>
    <row r="299" spans="1:130">
      <c r="A299" s="2" t="s">
        <v>13</v>
      </c>
      <c r="B299" s="13">
        <v>41403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</row>
    <row r="300" spans="1:130" s="7" customFormat="1">
      <c r="A300" s="5" t="s">
        <v>14</v>
      </c>
      <c r="B300" s="89">
        <v>41404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96"/>
      <c r="DZ300" s="101"/>
    </row>
    <row r="301" spans="1:130" s="56" customFormat="1">
      <c r="A301" s="90"/>
      <c r="B301" s="92" t="s">
        <v>111</v>
      </c>
      <c r="C301" s="59">
        <f>SUM(C302:C308)</f>
        <v>0</v>
      </c>
      <c r="D301" s="59">
        <f>SUM(D302:D308)</f>
        <v>0</v>
      </c>
      <c r="E301" s="59">
        <f>SUM(E302:E308)</f>
        <v>0</v>
      </c>
      <c r="F301" s="59">
        <f>SUM(F302:F308)</f>
        <v>0</v>
      </c>
      <c r="G301" s="59">
        <f>SUM(G302:G308)</f>
        <v>0</v>
      </c>
      <c r="H301" s="59">
        <f>SUM(H302:H308)</f>
        <v>0</v>
      </c>
      <c r="I301" s="59">
        <f>SUM(I302:I308)</f>
        <v>0</v>
      </c>
      <c r="J301" s="59">
        <f>SUM(J302:J308)</f>
        <v>0</v>
      </c>
      <c r="K301" s="59">
        <f>SUM(K302:K308)</f>
        <v>0</v>
      </c>
      <c r="L301" s="59">
        <f>SUM(L302:L308)</f>
        <v>0</v>
      </c>
      <c r="M301" s="59">
        <f>SUM(M302:M308)</f>
        <v>0</v>
      </c>
      <c r="N301" s="59">
        <f>SUM(N302:N308)</f>
        <v>0</v>
      </c>
      <c r="O301" s="59">
        <f>SUM(O302:O308)</f>
        <v>0</v>
      </c>
      <c r="P301" s="59">
        <f>SUM(P302:P308)</f>
        <v>0</v>
      </c>
      <c r="Q301" s="59">
        <f>SUM(Q302:Q308)</f>
        <v>0</v>
      </c>
      <c r="R301" s="59">
        <f>SUM(R302:R308)</f>
        <v>0</v>
      </c>
      <c r="S301" s="59">
        <f>SUM(S302:S308)</f>
        <v>0</v>
      </c>
      <c r="T301" s="59">
        <f>SUM(T302:T308)</f>
        <v>0</v>
      </c>
      <c r="U301" s="59">
        <f>SUM(U302:U308)</f>
        <v>0</v>
      </c>
      <c r="V301" s="59">
        <f>SUM(V302:V308)</f>
        <v>0</v>
      </c>
      <c r="W301" s="59">
        <f>SUM(W302:W308)</f>
        <v>0</v>
      </c>
      <c r="X301" s="59">
        <f>SUM(X302:X308)</f>
        <v>0</v>
      </c>
      <c r="Y301" s="59">
        <f>SUM(Y302:Y308)</f>
        <v>0</v>
      </c>
      <c r="Z301" s="59">
        <f>SUM(Z302:Z308)</f>
        <v>0</v>
      </c>
      <c r="AA301" s="59">
        <f>SUM(AA302:AA308)</f>
        <v>0</v>
      </c>
      <c r="AB301" s="59">
        <f>SUM(AB302:AB308)</f>
        <v>0</v>
      </c>
      <c r="AC301" s="59">
        <f>SUM(AC302:AC308)</f>
        <v>0</v>
      </c>
      <c r="AD301" s="59">
        <f>SUM(AD302:AD308)</f>
        <v>0</v>
      </c>
      <c r="AE301" s="59">
        <f>SUM(AE302:AE308)</f>
        <v>0</v>
      </c>
      <c r="AF301" s="59">
        <f>SUM(AF302:AF308)</f>
        <v>0</v>
      </c>
      <c r="AG301" s="59">
        <f>SUM(AG302:AG308)</f>
        <v>0</v>
      </c>
      <c r="AH301" s="59">
        <f>SUM(AH302:AH308)</f>
        <v>0</v>
      </c>
      <c r="AI301" s="59">
        <f>SUM(AI302:AI308)</f>
        <v>0</v>
      </c>
      <c r="AJ301" s="59">
        <f>SUM(AJ302:AJ308)</f>
        <v>0</v>
      </c>
      <c r="AK301" s="59">
        <f>SUM(AK302:AK308)</f>
        <v>0</v>
      </c>
      <c r="AL301" s="59">
        <f>SUM(AL302:AL308)</f>
        <v>0</v>
      </c>
      <c r="AM301" s="59">
        <f>SUM(AM302:AM308)</f>
        <v>0</v>
      </c>
      <c r="AN301" s="59">
        <f>SUM(AN302:AN308)</f>
        <v>0</v>
      </c>
      <c r="AO301" s="59">
        <f>SUM(AO302:AO308)</f>
        <v>0</v>
      </c>
      <c r="AP301" s="59">
        <f>SUM(AP302:AP308)</f>
        <v>0</v>
      </c>
      <c r="AQ301" s="59">
        <f>SUM(AQ302:AQ308)</f>
        <v>0</v>
      </c>
      <c r="AR301" s="59">
        <f>SUM(AR302:AR308)</f>
        <v>0</v>
      </c>
      <c r="AS301" s="59">
        <f>SUM(AS302:AS308)</f>
        <v>0</v>
      </c>
      <c r="AT301" s="59">
        <f>SUM(AT302:AT308)</f>
        <v>0</v>
      </c>
      <c r="AU301" s="59">
        <f>SUM(AU302:AU308)</f>
        <v>0</v>
      </c>
      <c r="AV301" s="59">
        <f>SUM(AV302:AV308)</f>
        <v>0</v>
      </c>
      <c r="AW301" s="59">
        <f>SUM(AW302:AW308)</f>
        <v>0</v>
      </c>
      <c r="AX301" s="59">
        <f>SUM(AX302:AX308)</f>
        <v>0</v>
      </c>
      <c r="AY301" s="59">
        <f>SUM(AY302:AY308)</f>
        <v>0</v>
      </c>
      <c r="AZ301" s="59">
        <f>SUM(AZ302:AZ308)</f>
        <v>0</v>
      </c>
      <c r="BA301" s="59">
        <f>SUM(BA302:BA308)</f>
        <v>0</v>
      </c>
      <c r="BB301" s="59">
        <f>SUM(BB302:BB308)</f>
        <v>0</v>
      </c>
      <c r="BC301" s="59">
        <f>SUM(BC302:BC308)</f>
        <v>0</v>
      </c>
      <c r="BD301" s="59">
        <f>SUM(BD302:BD308)</f>
        <v>0</v>
      </c>
      <c r="BE301" s="59">
        <f>SUM(BE302:BE308)</f>
        <v>0</v>
      </c>
      <c r="BF301" s="59">
        <f>SUM(BF302:BF308)</f>
        <v>0</v>
      </c>
      <c r="BG301" s="59">
        <f>SUM(BG302:BG308)</f>
        <v>0</v>
      </c>
      <c r="BH301" s="59">
        <f>SUM(BH302:BH308)</f>
        <v>0</v>
      </c>
      <c r="BI301" s="59">
        <f>SUM(BI302:BI308)</f>
        <v>0</v>
      </c>
      <c r="BJ301" s="59">
        <f>SUM(BJ302:BJ308)</f>
        <v>0</v>
      </c>
      <c r="BK301" s="59">
        <f>SUM(BK302:BK308)</f>
        <v>0</v>
      </c>
      <c r="BL301" s="59">
        <f>SUM(BL302:BL308)</f>
        <v>0</v>
      </c>
      <c r="BM301" s="59">
        <f>SUM(BM302:BM308)</f>
        <v>0</v>
      </c>
      <c r="BN301" s="59">
        <f>SUM(BN302:BN308)</f>
        <v>0</v>
      </c>
      <c r="BO301" s="59">
        <f>SUM(BO302:BO308)</f>
        <v>0</v>
      </c>
      <c r="BP301" s="59">
        <f>SUM(BP302:BP308)</f>
        <v>0</v>
      </c>
      <c r="BQ301" s="59">
        <f>SUM(BQ302:BQ308)</f>
        <v>0</v>
      </c>
      <c r="BR301" s="59">
        <f>SUM(BR302:BR308)</f>
        <v>0</v>
      </c>
      <c r="BS301" s="59">
        <f>SUM(BS302:BS308)</f>
        <v>0</v>
      </c>
      <c r="BT301" s="59">
        <f>SUM(BT302:BT308)</f>
        <v>0</v>
      </c>
      <c r="BU301" s="59">
        <f>SUM(BU302:BU308)</f>
        <v>0</v>
      </c>
      <c r="BV301" s="59">
        <f>SUM(BV302:BV308)</f>
        <v>0</v>
      </c>
      <c r="BW301" s="59">
        <f>SUM(BW302:BW308)</f>
        <v>0</v>
      </c>
      <c r="BX301" s="59">
        <f>SUM(BX302:BX308)</f>
        <v>0</v>
      </c>
      <c r="BY301" s="59">
        <f>SUM(BY302:BY308)</f>
        <v>0</v>
      </c>
      <c r="BZ301" s="59">
        <f>SUM(BZ302:BZ308)</f>
        <v>0</v>
      </c>
      <c r="CA301" s="59">
        <f>SUM(CA302:CA308)</f>
        <v>0</v>
      </c>
      <c r="CB301" s="59">
        <f>SUM(CB302:CB308)</f>
        <v>0</v>
      </c>
      <c r="CC301" s="59">
        <f>SUM(CC302:CC308)</f>
        <v>0</v>
      </c>
      <c r="CD301" s="59">
        <f>SUM(CD302:CD308)</f>
        <v>0</v>
      </c>
      <c r="CE301" s="59">
        <f>SUM(CE302:CE308)</f>
        <v>0</v>
      </c>
      <c r="CF301" s="59">
        <f>SUM(CF302:CF308)</f>
        <v>0</v>
      </c>
      <c r="CG301" s="59">
        <f>SUM(CG302:CG308)</f>
        <v>0</v>
      </c>
      <c r="CH301" s="59">
        <f>SUM(CH302:CH308)</f>
        <v>0</v>
      </c>
      <c r="CI301" s="59">
        <f>SUM(CI302:CI308)</f>
        <v>0</v>
      </c>
      <c r="CJ301" s="59">
        <f>SUM(CJ302:CJ308)</f>
        <v>0</v>
      </c>
      <c r="CK301" s="59">
        <f>SUM(CK302:CK308)</f>
        <v>0</v>
      </c>
      <c r="CL301" s="59">
        <f>SUM(CL302:CL308)</f>
        <v>0</v>
      </c>
      <c r="CM301" s="59">
        <f>SUM(CM302:CM308)</f>
        <v>0</v>
      </c>
      <c r="CN301" s="59">
        <f>SUM(CN302:CN308)</f>
        <v>0</v>
      </c>
      <c r="CO301" s="59">
        <f>SUM(CO302:CO308)</f>
        <v>0</v>
      </c>
      <c r="CP301" s="59">
        <f>SUM(CP302:CP308)</f>
        <v>0</v>
      </c>
      <c r="CQ301" s="59">
        <f>SUM(CQ302:CQ308)</f>
        <v>0</v>
      </c>
      <c r="CR301" s="59">
        <f>SUM(CR302:CR308)</f>
        <v>0</v>
      </c>
      <c r="CS301" s="59">
        <f>SUM(CS302:CS308)</f>
        <v>0</v>
      </c>
      <c r="CT301" s="59">
        <f>SUM(CT302:CT308)</f>
        <v>0</v>
      </c>
      <c r="CU301" s="59">
        <f>SUM(CU302:CU308)</f>
        <v>0</v>
      </c>
      <c r="CV301" s="59">
        <f>SUM(CV302:CV308)</f>
        <v>0</v>
      </c>
      <c r="CW301" s="59">
        <f>SUM(CW302:CW308)</f>
        <v>0</v>
      </c>
      <c r="CX301" s="59">
        <f>SUM(CX302:CX308)</f>
        <v>0</v>
      </c>
      <c r="CY301" s="59">
        <f>SUM(CY302:CY308)</f>
        <v>0</v>
      </c>
      <c r="CZ301" s="59">
        <f>SUM(CZ302:CZ308)</f>
        <v>0</v>
      </c>
      <c r="DA301" s="59">
        <f>SUM(DA302:DA308)</f>
        <v>0</v>
      </c>
      <c r="DB301" s="59">
        <f>SUM(DB302:DB308)</f>
        <v>0</v>
      </c>
      <c r="DC301" s="59">
        <f>SUM(DC302:DC308)</f>
        <v>0</v>
      </c>
      <c r="DD301" s="59">
        <f>SUM(DD302:DD308)</f>
        <v>0</v>
      </c>
      <c r="DE301" s="59">
        <f>SUM(DE302:DE308)</f>
        <v>0</v>
      </c>
      <c r="DF301" s="59">
        <f>SUM(DF302:DF308)</f>
        <v>0</v>
      </c>
      <c r="DG301" s="59">
        <f>SUM(DG302:DG308)</f>
        <v>0</v>
      </c>
      <c r="DH301" s="59">
        <f>SUM(DH302:DH308)</f>
        <v>0</v>
      </c>
      <c r="DI301" s="59">
        <f>SUM(DI302:DI308)</f>
        <v>0</v>
      </c>
      <c r="DJ301" s="59">
        <f>SUM(DJ302:DJ308)</f>
        <v>0</v>
      </c>
      <c r="DK301" s="59">
        <f>SUM(DK302:DK308)</f>
        <v>0</v>
      </c>
      <c r="DL301" s="59">
        <f>SUM(DL302:DL308)</f>
        <v>0</v>
      </c>
      <c r="DM301" s="59">
        <f>SUM(DM302:DM308)</f>
        <v>0</v>
      </c>
      <c r="DN301" s="59">
        <f>SUM(DN302:DN308)</f>
        <v>0</v>
      </c>
      <c r="DO301" s="59">
        <f>SUM(DO302:DO308)</f>
        <v>0</v>
      </c>
      <c r="DP301" s="59">
        <f>SUM(DP302:DP308)</f>
        <v>0</v>
      </c>
      <c r="DQ301" s="59">
        <f>SUM(DQ302:DQ308)</f>
        <v>0</v>
      </c>
      <c r="DR301" s="59">
        <f>SUM(DR302:DR308)</f>
        <v>0</v>
      </c>
      <c r="DS301" s="59">
        <f>SUM(DS302:DS308)</f>
        <v>0</v>
      </c>
      <c r="DT301" s="59">
        <f>SUM(DT302:DT308)</f>
        <v>0</v>
      </c>
      <c r="DU301" s="59">
        <f>SUM(DU302:DU308)</f>
        <v>0</v>
      </c>
      <c r="DV301" s="59">
        <f>SUM(DV302:DV308)</f>
        <v>0</v>
      </c>
      <c r="DW301" s="59">
        <f>SUM(DW302:DW308)</f>
        <v>0</v>
      </c>
      <c r="DX301" s="59">
        <f>SUM(DX302:DX308)</f>
        <v>0</v>
      </c>
      <c r="DY301" s="96">
        <v>36</v>
      </c>
      <c r="DZ301" s="102"/>
    </row>
    <row r="302" spans="1:130">
      <c r="A302" s="2" t="s">
        <v>15</v>
      </c>
      <c r="B302" s="13">
        <v>41405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</row>
    <row r="303" spans="1:130">
      <c r="A303" s="2" t="s">
        <v>16</v>
      </c>
      <c r="B303" s="13">
        <v>41406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</row>
    <row r="304" spans="1:130">
      <c r="A304" s="2" t="s">
        <v>17</v>
      </c>
      <c r="B304" s="13">
        <v>41407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</row>
    <row r="305" spans="1:130">
      <c r="A305" s="2" t="s">
        <v>11</v>
      </c>
      <c r="B305" s="13">
        <v>41408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</row>
    <row r="306" spans="1:130">
      <c r="A306" s="2" t="s">
        <v>12</v>
      </c>
      <c r="B306" s="13">
        <v>41409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</row>
    <row r="307" spans="1:130">
      <c r="A307" s="2" t="s">
        <v>13</v>
      </c>
      <c r="B307" s="13">
        <v>41410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</row>
    <row r="308" spans="1:130" s="7" customFormat="1">
      <c r="A308" s="5" t="s">
        <v>14</v>
      </c>
      <c r="B308" s="89">
        <v>41411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96"/>
      <c r="DZ308" s="101"/>
    </row>
    <row r="309" spans="1:130" s="56" customFormat="1">
      <c r="A309" s="90"/>
      <c r="B309" s="92" t="s">
        <v>86</v>
      </c>
      <c r="C309" s="59">
        <f>SUM(C310:C316)</f>
        <v>0</v>
      </c>
      <c r="D309" s="59">
        <f>SUM(D310:D316)</f>
        <v>0</v>
      </c>
      <c r="E309" s="59">
        <f>SUM(E310:E316)</f>
        <v>0</v>
      </c>
      <c r="F309" s="59">
        <f>SUM(F310:F316)</f>
        <v>0</v>
      </c>
      <c r="G309" s="59">
        <f>SUM(G310:G316)</f>
        <v>0</v>
      </c>
      <c r="H309" s="59">
        <f>SUM(H310:H316)</f>
        <v>0</v>
      </c>
      <c r="I309" s="59">
        <f>SUM(I310:I316)</f>
        <v>0</v>
      </c>
      <c r="J309" s="59">
        <f>SUM(J310:J316)</f>
        <v>0</v>
      </c>
      <c r="K309" s="59">
        <f>SUM(K310:K316)</f>
        <v>0</v>
      </c>
      <c r="L309" s="59">
        <f>SUM(L310:L316)</f>
        <v>0</v>
      </c>
      <c r="M309" s="59">
        <f>SUM(M310:M316)</f>
        <v>0</v>
      </c>
      <c r="N309" s="59">
        <f>SUM(N310:N316)</f>
        <v>0</v>
      </c>
      <c r="O309" s="59">
        <f>SUM(O310:O316)</f>
        <v>0</v>
      </c>
      <c r="P309" s="59">
        <f>SUM(P310:P316)</f>
        <v>0</v>
      </c>
      <c r="Q309" s="59">
        <f>SUM(Q310:Q316)</f>
        <v>0</v>
      </c>
      <c r="R309" s="59">
        <f>SUM(R310:R316)</f>
        <v>0</v>
      </c>
      <c r="S309" s="59">
        <f>SUM(S310:S316)</f>
        <v>0</v>
      </c>
      <c r="T309" s="59">
        <f>SUM(T310:T316)</f>
        <v>0</v>
      </c>
      <c r="U309" s="59">
        <f>SUM(U310:U316)</f>
        <v>0</v>
      </c>
      <c r="V309" s="59">
        <f>SUM(V310:V316)</f>
        <v>0</v>
      </c>
      <c r="W309" s="59">
        <f>SUM(W310:W316)</f>
        <v>0</v>
      </c>
      <c r="X309" s="59">
        <f>SUM(X310:X316)</f>
        <v>0</v>
      </c>
      <c r="Y309" s="59">
        <f>SUM(Y310:Y316)</f>
        <v>0</v>
      </c>
      <c r="Z309" s="59">
        <f>SUM(Z310:Z316)</f>
        <v>0</v>
      </c>
      <c r="AA309" s="59">
        <f>SUM(AA310:AA316)</f>
        <v>0</v>
      </c>
      <c r="AB309" s="59">
        <f>SUM(AB310:AB316)</f>
        <v>0</v>
      </c>
      <c r="AC309" s="59">
        <f>SUM(AC310:AC316)</f>
        <v>0</v>
      </c>
      <c r="AD309" s="59">
        <f>SUM(AD310:AD316)</f>
        <v>0</v>
      </c>
      <c r="AE309" s="59">
        <f>SUM(AE310:AE316)</f>
        <v>0</v>
      </c>
      <c r="AF309" s="59">
        <f>SUM(AF310:AF316)</f>
        <v>0</v>
      </c>
      <c r="AG309" s="59">
        <f>SUM(AG310:AG316)</f>
        <v>0</v>
      </c>
      <c r="AH309" s="59">
        <f>SUM(AH310:AH316)</f>
        <v>0</v>
      </c>
      <c r="AI309" s="59">
        <f>SUM(AI310:AI316)</f>
        <v>0</v>
      </c>
      <c r="AJ309" s="59">
        <f>SUM(AJ310:AJ316)</f>
        <v>0</v>
      </c>
      <c r="AK309" s="59">
        <f>SUM(AK310:AK316)</f>
        <v>0</v>
      </c>
      <c r="AL309" s="59">
        <f>SUM(AL310:AL316)</f>
        <v>0</v>
      </c>
      <c r="AM309" s="59">
        <f>SUM(AM310:AM316)</f>
        <v>0</v>
      </c>
      <c r="AN309" s="59">
        <f>SUM(AN310:AN316)</f>
        <v>0</v>
      </c>
      <c r="AO309" s="59">
        <f>SUM(AO310:AO316)</f>
        <v>0</v>
      </c>
      <c r="AP309" s="59">
        <f>SUM(AP310:AP316)</f>
        <v>0</v>
      </c>
      <c r="AQ309" s="59">
        <f>SUM(AQ310:AQ316)</f>
        <v>0</v>
      </c>
      <c r="AR309" s="59">
        <f>SUM(AR310:AR316)</f>
        <v>0</v>
      </c>
      <c r="AS309" s="59">
        <f>SUM(AS310:AS316)</f>
        <v>0</v>
      </c>
      <c r="AT309" s="59">
        <f>SUM(AT310:AT316)</f>
        <v>0</v>
      </c>
      <c r="AU309" s="59">
        <f>SUM(AU310:AU316)</f>
        <v>0</v>
      </c>
      <c r="AV309" s="59">
        <f>SUM(AV310:AV316)</f>
        <v>0</v>
      </c>
      <c r="AW309" s="59">
        <f>SUM(AW310:AW316)</f>
        <v>0</v>
      </c>
      <c r="AX309" s="59">
        <f>SUM(AX310:AX316)</f>
        <v>0</v>
      </c>
      <c r="AY309" s="59">
        <f>SUM(AY310:AY316)</f>
        <v>0</v>
      </c>
      <c r="AZ309" s="59">
        <f>SUM(AZ310:AZ316)</f>
        <v>0</v>
      </c>
      <c r="BA309" s="59">
        <f>SUM(BA310:BA316)</f>
        <v>0</v>
      </c>
      <c r="BB309" s="59">
        <f>SUM(BB310:BB316)</f>
        <v>0</v>
      </c>
      <c r="BC309" s="59">
        <f>SUM(BC310:BC316)</f>
        <v>0</v>
      </c>
      <c r="BD309" s="59">
        <f>SUM(BD310:BD316)</f>
        <v>0</v>
      </c>
      <c r="BE309" s="59">
        <f>SUM(BE310:BE316)</f>
        <v>0</v>
      </c>
      <c r="BF309" s="59">
        <f>SUM(BF310:BF316)</f>
        <v>0</v>
      </c>
      <c r="BG309" s="59">
        <f>SUM(BG310:BG316)</f>
        <v>0</v>
      </c>
      <c r="BH309" s="59">
        <f>SUM(BH310:BH316)</f>
        <v>0</v>
      </c>
      <c r="BI309" s="59">
        <f>SUM(BI310:BI316)</f>
        <v>0</v>
      </c>
      <c r="BJ309" s="59">
        <f>SUM(BJ310:BJ316)</f>
        <v>0</v>
      </c>
      <c r="BK309" s="59">
        <f>SUM(BK310:BK316)</f>
        <v>0</v>
      </c>
      <c r="BL309" s="59">
        <f>SUM(BL310:BL316)</f>
        <v>0</v>
      </c>
      <c r="BM309" s="59">
        <f>SUM(BM310:BM316)</f>
        <v>0</v>
      </c>
      <c r="BN309" s="59">
        <f>SUM(BN310:BN316)</f>
        <v>0</v>
      </c>
      <c r="BO309" s="59">
        <f>SUM(BO310:BO316)</f>
        <v>0</v>
      </c>
      <c r="BP309" s="59">
        <f>SUM(BP310:BP316)</f>
        <v>0</v>
      </c>
      <c r="BQ309" s="59">
        <f>SUM(BQ310:BQ316)</f>
        <v>0</v>
      </c>
      <c r="BR309" s="59">
        <f>SUM(BR310:BR316)</f>
        <v>0</v>
      </c>
      <c r="BS309" s="59">
        <f>SUM(BS310:BS316)</f>
        <v>0</v>
      </c>
      <c r="BT309" s="59">
        <f>SUM(BT310:BT316)</f>
        <v>0</v>
      </c>
      <c r="BU309" s="59">
        <f>SUM(BU310:BU316)</f>
        <v>0</v>
      </c>
      <c r="BV309" s="59">
        <f>SUM(BV310:BV316)</f>
        <v>0</v>
      </c>
      <c r="BW309" s="59">
        <f>SUM(BW310:BW316)</f>
        <v>0</v>
      </c>
      <c r="BX309" s="59">
        <f>SUM(BX310:BX316)</f>
        <v>0</v>
      </c>
      <c r="BY309" s="59">
        <f>SUM(BY310:BY316)</f>
        <v>0</v>
      </c>
      <c r="BZ309" s="59">
        <f>SUM(BZ310:BZ316)</f>
        <v>0</v>
      </c>
      <c r="CA309" s="59">
        <f>SUM(CA310:CA316)</f>
        <v>0</v>
      </c>
      <c r="CB309" s="59">
        <f>SUM(CB310:CB316)</f>
        <v>0</v>
      </c>
      <c r="CC309" s="59">
        <f>SUM(CC310:CC316)</f>
        <v>0</v>
      </c>
      <c r="CD309" s="59">
        <f>SUM(CD310:CD316)</f>
        <v>0</v>
      </c>
      <c r="CE309" s="59">
        <f>SUM(CE310:CE316)</f>
        <v>0</v>
      </c>
      <c r="CF309" s="59">
        <f>SUM(CF310:CF316)</f>
        <v>0</v>
      </c>
      <c r="CG309" s="59">
        <f>SUM(CG310:CG316)</f>
        <v>0</v>
      </c>
      <c r="CH309" s="59">
        <f>SUM(CH310:CH316)</f>
        <v>0</v>
      </c>
      <c r="CI309" s="59">
        <f>SUM(CI310:CI316)</f>
        <v>0</v>
      </c>
      <c r="CJ309" s="59">
        <f>SUM(CJ310:CJ316)</f>
        <v>0</v>
      </c>
      <c r="CK309" s="59">
        <f>SUM(CK310:CK316)</f>
        <v>0</v>
      </c>
      <c r="CL309" s="59">
        <f>SUM(CL310:CL316)</f>
        <v>0</v>
      </c>
      <c r="CM309" s="59">
        <f>SUM(CM310:CM316)</f>
        <v>0</v>
      </c>
      <c r="CN309" s="59">
        <f>SUM(CN310:CN316)</f>
        <v>0</v>
      </c>
      <c r="CO309" s="59">
        <f>SUM(CO310:CO316)</f>
        <v>0</v>
      </c>
      <c r="CP309" s="59">
        <f>SUM(CP310:CP316)</f>
        <v>0</v>
      </c>
      <c r="CQ309" s="59">
        <f>SUM(CQ310:CQ316)</f>
        <v>0</v>
      </c>
      <c r="CR309" s="59">
        <f>SUM(CR310:CR316)</f>
        <v>0</v>
      </c>
      <c r="CS309" s="59">
        <f>SUM(CS310:CS316)</f>
        <v>0</v>
      </c>
      <c r="CT309" s="59">
        <f>SUM(CT310:CT316)</f>
        <v>0</v>
      </c>
      <c r="CU309" s="59">
        <f>SUM(CU310:CU316)</f>
        <v>0</v>
      </c>
      <c r="CV309" s="59">
        <f>SUM(CV310:CV316)</f>
        <v>0</v>
      </c>
      <c r="CW309" s="59">
        <f>SUM(CW310:CW316)</f>
        <v>0</v>
      </c>
      <c r="CX309" s="59">
        <f>SUM(CX310:CX316)</f>
        <v>0</v>
      </c>
      <c r="CY309" s="59">
        <f>SUM(CY310:CY316)</f>
        <v>0</v>
      </c>
      <c r="CZ309" s="59">
        <f>SUM(CZ310:CZ316)</f>
        <v>0</v>
      </c>
      <c r="DA309" s="59">
        <f>SUM(DA310:DA316)</f>
        <v>0</v>
      </c>
      <c r="DB309" s="59">
        <f>SUM(DB310:DB316)</f>
        <v>0</v>
      </c>
      <c r="DC309" s="59">
        <f>SUM(DC310:DC316)</f>
        <v>0</v>
      </c>
      <c r="DD309" s="59">
        <f>SUM(DD310:DD316)</f>
        <v>0</v>
      </c>
      <c r="DE309" s="59">
        <f>SUM(DE310:DE316)</f>
        <v>0</v>
      </c>
      <c r="DF309" s="59">
        <f>SUM(DF310:DF316)</f>
        <v>0</v>
      </c>
      <c r="DG309" s="59">
        <f>SUM(DG310:DG316)</f>
        <v>0</v>
      </c>
      <c r="DH309" s="59">
        <f>SUM(DH310:DH316)</f>
        <v>0</v>
      </c>
      <c r="DI309" s="59">
        <f>SUM(DI310:DI316)</f>
        <v>0</v>
      </c>
      <c r="DJ309" s="59">
        <f>SUM(DJ310:DJ316)</f>
        <v>0</v>
      </c>
      <c r="DK309" s="59">
        <f>SUM(DK310:DK316)</f>
        <v>0</v>
      </c>
      <c r="DL309" s="59">
        <f>SUM(DL310:DL316)</f>
        <v>0</v>
      </c>
      <c r="DM309" s="59">
        <f>SUM(DM310:DM316)</f>
        <v>0</v>
      </c>
      <c r="DN309" s="59">
        <f>SUM(DN310:DN316)</f>
        <v>0</v>
      </c>
      <c r="DO309" s="59">
        <f>SUM(DO310:DO316)</f>
        <v>0</v>
      </c>
      <c r="DP309" s="59">
        <f>SUM(DP310:DP316)</f>
        <v>0</v>
      </c>
      <c r="DQ309" s="59">
        <f>SUM(DQ310:DQ316)</f>
        <v>0</v>
      </c>
      <c r="DR309" s="59">
        <f>SUM(DR310:DR316)</f>
        <v>0</v>
      </c>
      <c r="DS309" s="59">
        <f>SUM(DS310:DS316)</f>
        <v>0</v>
      </c>
      <c r="DT309" s="59">
        <f>SUM(DT310:DT316)</f>
        <v>0</v>
      </c>
      <c r="DU309" s="59">
        <f>SUM(DU310:DU316)</f>
        <v>0</v>
      </c>
      <c r="DV309" s="59">
        <f>SUM(DV310:DV316)</f>
        <v>0</v>
      </c>
      <c r="DW309" s="59">
        <f>SUM(DW310:DW316)</f>
        <v>0</v>
      </c>
      <c r="DX309" s="59">
        <f>SUM(DX310:DX316)</f>
        <v>0</v>
      </c>
      <c r="DY309" s="96">
        <v>37</v>
      </c>
      <c r="DZ309" s="102"/>
    </row>
    <row r="310" spans="1:130">
      <c r="A310" s="2" t="s">
        <v>15</v>
      </c>
      <c r="B310" s="13">
        <v>41412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</row>
    <row r="311" spans="1:130">
      <c r="A311" s="2" t="s">
        <v>16</v>
      </c>
      <c r="B311" s="13">
        <v>41413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</row>
    <row r="312" spans="1:130">
      <c r="A312" s="2" t="s">
        <v>17</v>
      </c>
      <c r="B312" s="13">
        <v>41414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</row>
    <row r="313" spans="1:130">
      <c r="A313" s="2" t="s">
        <v>11</v>
      </c>
      <c r="B313" s="13">
        <v>41415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</row>
    <row r="314" spans="1:130">
      <c r="A314" s="2" t="s">
        <v>12</v>
      </c>
      <c r="B314" s="13">
        <v>41416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</row>
    <row r="315" spans="1:130">
      <c r="A315" s="2" t="s">
        <v>13</v>
      </c>
      <c r="B315" s="13">
        <v>41417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</row>
    <row r="316" spans="1:130" s="7" customFormat="1">
      <c r="A316" s="5" t="s">
        <v>14</v>
      </c>
      <c r="B316" s="89">
        <v>41418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96"/>
      <c r="DZ316" s="101"/>
    </row>
    <row r="317" spans="1:130" s="56" customFormat="1">
      <c r="A317" s="90"/>
      <c r="B317" s="92" t="s">
        <v>87</v>
      </c>
      <c r="C317" s="59">
        <f>SUM(C318:C324)</f>
        <v>0</v>
      </c>
      <c r="D317" s="59">
        <f>SUM(D318:D324)</f>
        <v>0</v>
      </c>
      <c r="E317" s="59">
        <f>SUM(E318:E324)</f>
        <v>0</v>
      </c>
      <c r="F317" s="59">
        <f>SUM(F318:F324)</f>
        <v>0</v>
      </c>
      <c r="G317" s="59">
        <f>SUM(G318:G324)</f>
        <v>0</v>
      </c>
      <c r="H317" s="59">
        <f>SUM(H318:H324)</f>
        <v>0</v>
      </c>
      <c r="I317" s="59">
        <f>SUM(I318:I324)</f>
        <v>0</v>
      </c>
      <c r="J317" s="59">
        <f>SUM(J318:J324)</f>
        <v>0</v>
      </c>
      <c r="K317" s="59">
        <f>SUM(K318:K324)</f>
        <v>0</v>
      </c>
      <c r="L317" s="59">
        <f>SUM(L318:L324)</f>
        <v>0</v>
      </c>
      <c r="M317" s="59">
        <f>SUM(M318:M324)</f>
        <v>0</v>
      </c>
      <c r="N317" s="59">
        <f>SUM(N318:N324)</f>
        <v>0</v>
      </c>
      <c r="O317" s="59">
        <f>SUM(O318:O324)</f>
        <v>0</v>
      </c>
      <c r="P317" s="59">
        <f>SUM(P318:P324)</f>
        <v>0</v>
      </c>
      <c r="Q317" s="59">
        <f>SUM(Q318:Q324)</f>
        <v>0</v>
      </c>
      <c r="R317" s="59">
        <f>SUM(R318:R324)</f>
        <v>0</v>
      </c>
      <c r="S317" s="59">
        <f>SUM(S318:S324)</f>
        <v>0</v>
      </c>
      <c r="T317" s="59">
        <f>SUM(T318:T324)</f>
        <v>0</v>
      </c>
      <c r="U317" s="59">
        <f>SUM(U318:U324)</f>
        <v>0</v>
      </c>
      <c r="V317" s="59">
        <f>SUM(V318:V324)</f>
        <v>0</v>
      </c>
      <c r="W317" s="59">
        <f>SUM(W318:W324)</f>
        <v>0</v>
      </c>
      <c r="X317" s="59">
        <f>SUM(X318:X324)</f>
        <v>0</v>
      </c>
      <c r="Y317" s="59">
        <f>SUM(Y318:Y324)</f>
        <v>0</v>
      </c>
      <c r="Z317" s="59">
        <f>SUM(Z318:Z324)</f>
        <v>0</v>
      </c>
      <c r="AA317" s="59">
        <f>SUM(AA318:AA324)</f>
        <v>0</v>
      </c>
      <c r="AB317" s="59">
        <f>SUM(AB318:AB324)</f>
        <v>0</v>
      </c>
      <c r="AC317" s="59">
        <f>SUM(AC318:AC324)</f>
        <v>0</v>
      </c>
      <c r="AD317" s="59">
        <f>SUM(AD318:AD324)</f>
        <v>0</v>
      </c>
      <c r="AE317" s="59">
        <f>SUM(AE318:AE324)</f>
        <v>0</v>
      </c>
      <c r="AF317" s="59">
        <f>SUM(AF318:AF324)</f>
        <v>0</v>
      </c>
      <c r="AG317" s="59">
        <f>SUM(AG318:AG324)</f>
        <v>0</v>
      </c>
      <c r="AH317" s="59">
        <f>SUM(AH318:AH324)</f>
        <v>0</v>
      </c>
      <c r="AI317" s="59">
        <f>SUM(AI318:AI324)</f>
        <v>0</v>
      </c>
      <c r="AJ317" s="59">
        <f>SUM(AJ318:AJ324)</f>
        <v>0</v>
      </c>
      <c r="AK317" s="59">
        <f>SUM(AK318:AK324)</f>
        <v>0</v>
      </c>
      <c r="AL317" s="59">
        <f>SUM(AL318:AL324)</f>
        <v>0</v>
      </c>
      <c r="AM317" s="59">
        <f>SUM(AM318:AM324)</f>
        <v>0</v>
      </c>
      <c r="AN317" s="59">
        <f>SUM(AN318:AN324)</f>
        <v>0</v>
      </c>
      <c r="AO317" s="59">
        <f>SUM(AO318:AO324)</f>
        <v>0</v>
      </c>
      <c r="AP317" s="59">
        <f>SUM(AP318:AP324)</f>
        <v>0</v>
      </c>
      <c r="AQ317" s="59">
        <f>SUM(AQ318:AQ324)</f>
        <v>0</v>
      </c>
      <c r="AR317" s="59">
        <f>SUM(AR318:AR324)</f>
        <v>0</v>
      </c>
      <c r="AS317" s="59">
        <f>SUM(AS318:AS324)</f>
        <v>0</v>
      </c>
      <c r="AT317" s="59">
        <f>SUM(AT318:AT324)</f>
        <v>0</v>
      </c>
      <c r="AU317" s="59">
        <f>SUM(AU318:AU324)</f>
        <v>0</v>
      </c>
      <c r="AV317" s="59">
        <f>SUM(AV318:AV324)</f>
        <v>0</v>
      </c>
      <c r="AW317" s="59">
        <f>SUM(AW318:AW324)</f>
        <v>0</v>
      </c>
      <c r="AX317" s="59">
        <f>SUM(AX318:AX324)</f>
        <v>0</v>
      </c>
      <c r="AY317" s="59">
        <f>SUM(AY318:AY324)</f>
        <v>0</v>
      </c>
      <c r="AZ317" s="59">
        <f>SUM(AZ318:AZ324)</f>
        <v>0</v>
      </c>
      <c r="BA317" s="59">
        <f>SUM(BA318:BA324)</f>
        <v>0</v>
      </c>
      <c r="BB317" s="59">
        <f>SUM(BB318:BB324)</f>
        <v>0</v>
      </c>
      <c r="BC317" s="59">
        <f>SUM(BC318:BC324)</f>
        <v>0</v>
      </c>
      <c r="BD317" s="59">
        <f>SUM(BD318:BD324)</f>
        <v>0</v>
      </c>
      <c r="BE317" s="59">
        <f>SUM(BE318:BE324)</f>
        <v>0</v>
      </c>
      <c r="BF317" s="59">
        <f>SUM(BF318:BF324)</f>
        <v>0</v>
      </c>
      <c r="BG317" s="59">
        <f>SUM(BG318:BG324)</f>
        <v>0</v>
      </c>
      <c r="BH317" s="59">
        <f>SUM(BH318:BH324)</f>
        <v>0</v>
      </c>
      <c r="BI317" s="59">
        <f>SUM(BI318:BI324)</f>
        <v>0</v>
      </c>
      <c r="BJ317" s="59">
        <f>SUM(BJ318:BJ324)</f>
        <v>0</v>
      </c>
      <c r="BK317" s="59">
        <f>SUM(BK318:BK324)</f>
        <v>0</v>
      </c>
      <c r="BL317" s="59">
        <f>SUM(BL318:BL324)</f>
        <v>0</v>
      </c>
      <c r="BM317" s="59">
        <f>SUM(BM318:BM324)</f>
        <v>0</v>
      </c>
      <c r="BN317" s="59">
        <f>SUM(BN318:BN324)</f>
        <v>0</v>
      </c>
      <c r="BO317" s="59">
        <f>SUM(BO318:BO324)</f>
        <v>0</v>
      </c>
      <c r="BP317" s="59">
        <f>SUM(BP318:BP324)</f>
        <v>0</v>
      </c>
      <c r="BQ317" s="59">
        <f>SUM(BQ318:BQ324)</f>
        <v>0</v>
      </c>
      <c r="BR317" s="59">
        <f>SUM(BR318:BR324)</f>
        <v>0</v>
      </c>
      <c r="BS317" s="59">
        <f>SUM(BS318:BS324)</f>
        <v>0</v>
      </c>
      <c r="BT317" s="59">
        <f>SUM(BT318:BT324)</f>
        <v>0</v>
      </c>
      <c r="BU317" s="59">
        <f>SUM(BU318:BU324)</f>
        <v>0</v>
      </c>
      <c r="BV317" s="59">
        <f>SUM(BV318:BV324)</f>
        <v>0</v>
      </c>
      <c r="BW317" s="59">
        <f>SUM(BW318:BW324)</f>
        <v>0</v>
      </c>
      <c r="BX317" s="59">
        <f>SUM(BX318:BX324)</f>
        <v>0</v>
      </c>
      <c r="BY317" s="59">
        <f>SUM(BY318:BY324)</f>
        <v>0</v>
      </c>
      <c r="BZ317" s="59">
        <f>SUM(BZ318:BZ324)</f>
        <v>0</v>
      </c>
      <c r="CA317" s="59">
        <f>SUM(CA318:CA324)</f>
        <v>0</v>
      </c>
      <c r="CB317" s="59">
        <f>SUM(CB318:CB324)</f>
        <v>0</v>
      </c>
      <c r="CC317" s="59">
        <f>SUM(CC318:CC324)</f>
        <v>0</v>
      </c>
      <c r="CD317" s="59">
        <f>SUM(CD318:CD324)</f>
        <v>0</v>
      </c>
      <c r="CE317" s="59">
        <f>SUM(CE318:CE324)</f>
        <v>0</v>
      </c>
      <c r="CF317" s="59">
        <f>SUM(CF318:CF324)</f>
        <v>0</v>
      </c>
      <c r="CG317" s="59">
        <f>SUM(CG318:CG324)</f>
        <v>0</v>
      </c>
      <c r="CH317" s="59">
        <f>SUM(CH318:CH324)</f>
        <v>0</v>
      </c>
      <c r="CI317" s="59">
        <f>SUM(CI318:CI324)</f>
        <v>0</v>
      </c>
      <c r="CJ317" s="59">
        <f>SUM(CJ318:CJ324)</f>
        <v>0</v>
      </c>
      <c r="CK317" s="59">
        <f>SUM(CK318:CK324)</f>
        <v>0</v>
      </c>
      <c r="CL317" s="59">
        <f>SUM(CL318:CL324)</f>
        <v>0</v>
      </c>
      <c r="CM317" s="59">
        <f>SUM(CM318:CM324)</f>
        <v>0</v>
      </c>
      <c r="CN317" s="59">
        <f>SUM(CN318:CN324)</f>
        <v>0</v>
      </c>
      <c r="CO317" s="59">
        <f>SUM(CO318:CO324)</f>
        <v>0</v>
      </c>
      <c r="CP317" s="59">
        <f>SUM(CP318:CP324)</f>
        <v>0</v>
      </c>
      <c r="CQ317" s="59">
        <f>SUM(CQ318:CQ324)</f>
        <v>0</v>
      </c>
      <c r="CR317" s="59">
        <f>SUM(CR318:CR324)</f>
        <v>0</v>
      </c>
      <c r="CS317" s="59">
        <f>SUM(CS318:CS324)</f>
        <v>0</v>
      </c>
      <c r="CT317" s="59">
        <f>SUM(CT318:CT324)</f>
        <v>0</v>
      </c>
      <c r="CU317" s="59">
        <f>SUM(CU318:CU324)</f>
        <v>0</v>
      </c>
      <c r="CV317" s="59">
        <f>SUM(CV318:CV324)</f>
        <v>0</v>
      </c>
      <c r="CW317" s="59">
        <f>SUM(CW318:CW324)</f>
        <v>0</v>
      </c>
      <c r="CX317" s="59">
        <f>SUM(CX318:CX324)</f>
        <v>0</v>
      </c>
      <c r="CY317" s="59">
        <f>SUM(CY318:CY324)</f>
        <v>0</v>
      </c>
      <c r="CZ317" s="59">
        <f>SUM(CZ318:CZ324)</f>
        <v>0</v>
      </c>
      <c r="DA317" s="59">
        <f>SUM(DA318:DA324)</f>
        <v>0</v>
      </c>
      <c r="DB317" s="59">
        <f>SUM(DB318:DB324)</f>
        <v>0</v>
      </c>
      <c r="DC317" s="59">
        <f>SUM(DC318:DC324)</f>
        <v>0</v>
      </c>
      <c r="DD317" s="59">
        <f>SUM(DD318:DD324)</f>
        <v>0</v>
      </c>
      <c r="DE317" s="59">
        <f>SUM(DE318:DE324)</f>
        <v>0</v>
      </c>
      <c r="DF317" s="59">
        <f>SUM(DF318:DF324)</f>
        <v>0</v>
      </c>
      <c r="DG317" s="59">
        <f>SUM(DG318:DG324)</f>
        <v>0</v>
      </c>
      <c r="DH317" s="59">
        <f>SUM(DH318:DH324)</f>
        <v>0</v>
      </c>
      <c r="DI317" s="59">
        <f>SUM(DI318:DI324)</f>
        <v>0</v>
      </c>
      <c r="DJ317" s="59">
        <f>SUM(DJ318:DJ324)</f>
        <v>0</v>
      </c>
      <c r="DK317" s="59">
        <f>SUM(DK318:DK324)</f>
        <v>0</v>
      </c>
      <c r="DL317" s="59">
        <f>SUM(DL318:DL324)</f>
        <v>0</v>
      </c>
      <c r="DM317" s="59">
        <f>SUM(DM318:DM324)</f>
        <v>0</v>
      </c>
      <c r="DN317" s="59">
        <f>SUM(DN318:DN324)</f>
        <v>0</v>
      </c>
      <c r="DO317" s="59">
        <f>SUM(DO318:DO324)</f>
        <v>0</v>
      </c>
      <c r="DP317" s="59">
        <f>SUM(DP318:DP324)</f>
        <v>0</v>
      </c>
      <c r="DQ317" s="59">
        <f>SUM(DQ318:DQ324)</f>
        <v>0</v>
      </c>
      <c r="DR317" s="59">
        <f>SUM(DR318:DR324)</f>
        <v>0</v>
      </c>
      <c r="DS317" s="59">
        <f>SUM(DS318:DS324)</f>
        <v>0</v>
      </c>
      <c r="DT317" s="59">
        <f>SUM(DT318:DT324)</f>
        <v>0</v>
      </c>
      <c r="DU317" s="59">
        <f>SUM(DU318:DU324)</f>
        <v>0</v>
      </c>
      <c r="DV317" s="59">
        <f>SUM(DV318:DV324)</f>
        <v>0</v>
      </c>
      <c r="DW317" s="59">
        <f>SUM(DW318:DW324)</f>
        <v>0</v>
      </c>
      <c r="DX317" s="59">
        <f>SUM(DX318:DX324)</f>
        <v>0</v>
      </c>
      <c r="DY317" s="96">
        <v>38</v>
      </c>
      <c r="DZ317" s="102"/>
    </row>
    <row r="318" spans="1:130">
      <c r="A318" s="2" t="s">
        <v>15</v>
      </c>
      <c r="B318" s="13">
        <v>41419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</row>
    <row r="319" spans="1:130">
      <c r="A319" s="2" t="s">
        <v>16</v>
      </c>
      <c r="B319" s="13">
        <v>41420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</row>
    <row r="320" spans="1:130">
      <c r="A320" s="2" t="s">
        <v>17</v>
      </c>
      <c r="B320" s="13">
        <v>41421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</row>
    <row r="321" spans="1:130">
      <c r="A321" s="2" t="s">
        <v>11</v>
      </c>
      <c r="B321" s="13">
        <v>41422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</row>
    <row r="322" spans="1:130">
      <c r="A322" s="2" t="s">
        <v>12</v>
      </c>
      <c r="B322" s="13">
        <v>41423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</row>
    <row r="323" spans="1:130">
      <c r="A323" s="2" t="s">
        <v>13</v>
      </c>
      <c r="B323" s="13">
        <v>41424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</row>
    <row r="324" spans="1:130" s="7" customFormat="1">
      <c r="A324" s="5" t="s">
        <v>14</v>
      </c>
      <c r="B324" s="89">
        <v>41425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96"/>
      <c r="DZ324" s="101"/>
    </row>
    <row r="325" spans="1:130" s="20" customFormat="1" ht="24.95" customHeight="1">
      <c r="A325" s="219" t="s">
        <v>116</v>
      </c>
      <c r="B325" s="220"/>
      <c r="C325" s="18">
        <f>C317+C309+C301+C290</f>
        <v>0</v>
      </c>
      <c r="D325" s="18">
        <f>D317+D309+D301+D290</f>
        <v>0</v>
      </c>
      <c r="E325" s="18">
        <f>E317+E309+E301+E290</f>
        <v>0</v>
      </c>
      <c r="F325" s="18">
        <f>F317+F309+F301+F290</f>
        <v>0</v>
      </c>
      <c r="G325" s="18">
        <f>G317+G309+G301+G290</f>
        <v>0</v>
      </c>
      <c r="H325" s="18">
        <f>H317+H309+H301+H290</f>
        <v>0</v>
      </c>
      <c r="I325" s="18">
        <f>I317+I309+I301+I290</f>
        <v>0</v>
      </c>
      <c r="J325" s="18">
        <f>J317+J309+J301+J290</f>
        <v>0</v>
      </c>
      <c r="K325" s="18">
        <f>K317+K309+K301+K290</f>
        <v>0</v>
      </c>
      <c r="L325" s="18">
        <f>L317+L309+L301+L290</f>
        <v>0</v>
      </c>
      <c r="M325" s="18">
        <f>M317+M309+M301+M290</f>
        <v>0</v>
      </c>
      <c r="N325" s="18">
        <f>N317+N309+N301+N290</f>
        <v>0</v>
      </c>
      <c r="O325" s="18">
        <f>O317+O309+O301+O290</f>
        <v>0</v>
      </c>
      <c r="P325" s="18">
        <f>P317+P309+P301+P290</f>
        <v>0</v>
      </c>
      <c r="Q325" s="18">
        <f>Q317+Q309+Q301+Q290</f>
        <v>0</v>
      </c>
      <c r="R325" s="18">
        <f>R317+R309+R301+R290</f>
        <v>0</v>
      </c>
      <c r="S325" s="18">
        <f>S317+S309+S301+S290</f>
        <v>0</v>
      </c>
      <c r="T325" s="18">
        <f>T317+T309+T301+T290</f>
        <v>0</v>
      </c>
      <c r="U325" s="18">
        <f>U317+U309+U301+U290</f>
        <v>0</v>
      </c>
      <c r="V325" s="18">
        <f>V317+V309+V301+V290</f>
        <v>0</v>
      </c>
      <c r="W325" s="18">
        <f>W317+W309+W301+W290</f>
        <v>0</v>
      </c>
      <c r="X325" s="18">
        <f>X317+X309+X301+X290</f>
        <v>0</v>
      </c>
      <c r="Y325" s="18">
        <f>Y317+Y309+Y301+Y290</f>
        <v>0</v>
      </c>
      <c r="Z325" s="18">
        <f>Z317+Z309+Z301+Z290</f>
        <v>0</v>
      </c>
      <c r="AA325" s="18">
        <f>AA317+AA309+AA301+AA290</f>
        <v>0</v>
      </c>
      <c r="AB325" s="18">
        <f>AB317+AB309+AB301+AB290</f>
        <v>0</v>
      </c>
      <c r="AC325" s="18">
        <f>AC317+AC309+AC301+AC290</f>
        <v>0</v>
      </c>
      <c r="AD325" s="18">
        <f>AD317+AD309+AD301+AD290</f>
        <v>0</v>
      </c>
      <c r="AE325" s="18">
        <f>AE317+AE309+AE301+AE290</f>
        <v>0</v>
      </c>
      <c r="AF325" s="18">
        <f>AF317+AF309+AF301+AF290</f>
        <v>0</v>
      </c>
      <c r="AG325" s="18">
        <f>AG317+AG309+AG301+AG290</f>
        <v>0</v>
      </c>
      <c r="AH325" s="18">
        <f>AH317+AH309+AH301+AH290</f>
        <v>0</v>
      </c>
      <c r="AI325" s="18">
        <f>AI317+AI309+AI301+AI290</f>
        <v>0</v>
      </c>
      <c r="AJ325" s="18">
        <f>AJ317+AJ309+AJ301+AJ290</f>
        <v>0</v>
      </c>
      <c r="AK325" s="18">
        <f>AK317+AK309+AK301+AK290</f>
        <v>0</v>
      </c>
      <c r="AL325" s="18">
        <f>AL317+AL309+AL301+AL290</f>
        <v>0</v>
      </c>
      <c r="AM325" s="18">
        <f>AM317+AM309+AM301+AM290</f>
        <v>0</v>
      </c>
      <c r="AN325" s="18">
        <f>AN317+AN309+AN301+AN290</f>
        <v>0</v>
      </c>
      <c r="AO325" s="18">
        <f>AO317+AO309+AO301+AO290</f>
        <v>0</v>
      </c>
      <c r="AP325" s="18">
        <f>AP317+AP309+AP301+AP290</f>
        <v>0</v>
      </c>
      <c r="AQ325" s="18">
        <f>AQ317+AQ309+AQ301+AQ290</f>
        <v>0</v>
      </c>
      <c r="AR325" s="18">
        <f>AR317+AR309+AR301+AR290</f>
        <v>0</v>
      </c>
      <c r="AS325" s="18">
        <f>AS317+AS309+AS301+AS290</f>
        <v>0</v>
      </c>
      <c r="AT325" s="18">
        <f>AT317+AT309+AT301+AT290</f>
        <v>0</v>
      </c>
      <c r="AU325" s="18">
        <f>AU317+AU309+AU301+AU290</f>
        <v>0</v>
      </c>
      <c r="AV325" s="18">
        <f>AV317+AV309+AV301+AV290</f>
        <v>0</v>
      </c>
      <c r="AW325" s="18">
        <f>AW317+AW309+AW301+AW290</f>
        <v>0</v>
      </c>
      <c r="AX325" s="18">
        <f>AX317+AX309+AX301+AX290</f>
        <v>0</v>
      </c>
      <c r="AY325" s="18">
        <f>AY317+AY309+AY301+AY290</f>
        <v>0</v>
      </c>
      <c r="AZ325" s="18">
        <f>AZ317+AZ309+AZ301+AZ290</f>
        <v>0</v>
      </c>
      <c r="BA325" s="18">
        <f>BA317+BA309+BA301+BA290</f>
        <v>0</v>
      </c>
      <c r="BB325" s="18">
        <f>BB317+BB309+BB301+BB290</f>
        <v>0</v>
      </c>
      <c r="BC325" s="18">
        <f>BC317+BC309+BC301+BC290</f>
        <v>0</v>
      </c>
      <c r="BD325" s="18">
        <f>BD317+BD309+BD301+BD290</f>
        <v>0</v>
      </c>
      <c r="BE325" s="18">
        <f>BE317+BE309+BE301+BE290</f>
        <v>0</v>
      </c>
      <c r="BF325" s="18">
        <f>BF317+BF309+BF301+BF290</f>
        <v>0</v>
      </c>
      <c r="BG325" s="18">
        <f>BG317+BG309+BG301+BG290</f>
        <v>0</v>
      </c>
      <c r="BH325" s="18">
        <f>BH317+BH309+BH301+BH290</f>
        <v>0</v>
      </c>
      <c r="BI325" s="18">
        <f>BI317+BI309+BI301+BI290</f>
        <v>0</v>
      </c>
      <c r="BJ325" s="18">
        <f>BJ317+BJ309+BJ301+BJ290</f>
        <v>0</v>
      </c>
      <c r="BK325" s="18">
        <f>BK317+BK309+BK301+BK290</f>
        <v>0</v>
      </c>
      <c r="BL325" s="18">
        <f>BL317+BL309+BL301+BL290</f>
        <v>0</v>
      </c>
      <c r="BM325" s="18">
        <f>BM317+BM309+BM301+BM290</f>
        <v>0</v>
      </c>
      <c r="BN325" s="18">
        <f>BN317+BN309+BN301+BN290</f>
        <v>0</v>
      </c>
      <c r="BO325" s="18">
        <f>BO317+BO309+BO301+BO290</f>
        <v>0</v>
      </c>
      <c r="BP325" s="18">
        <f>BP317+BP309+BP301+BP290</f>
        <v>0</v>
      </c>
      <c r="BQ325" s="18">
        <f>BQ317+BQ309+BQ301+BQ290</f>
        <v>0</v>
      </c>
      <c r="BR325" s="18">
        <f>BR317+BR309+BR301+BR290</f>
        <v>0</v>
      </c>
      <c r="BS325" s="18">
        <f>BS317+BS309+BS301+BS290</f>
        <v>0</v>
      </c>
      <c r="BT325" s="18">
        <f>BT317+BT309+BT301+BT290</f>
        <v>0</v>
      </c>
      <c r="BU325" s="18">
        <f>BU317+BU309+BU301+BU290</f>
        <v>0</v>
      </c>
      <c r="BV325" s="18">
        <f>BV317+BV309+BV301+BV290</f>
        <v>0</v>
      </c>
      <c r="BW325" s="18">
        <f>BW317+BW309+BW301+BW290</f>
        <v>0</v>
      </c>
      <c r="BX325" s="18">
        <f>BX317+BX309+BX301+BX290</f>
        <v>0</v>
      </c>
      <c r="BY325" s="18">
        <f>BY317+BY309+BY301+BY290</f>
        <v>0</v>
      </c>
      <c r="BZ325" s="18">
        <f>BZ317+BZ309+BZ301+BZ290</f>
        <v>0</v>
      </c>
      <c r="CA325" s="18">
        <f>CA317+CA309+CA301+CA290</f>
        <v>0</v>
      </c>
      <c r="CB325" s="18">
        <f>CB317+CB309+CB301+CB290</f>
        <v>0</v>
      </c>
      <c r="CC325" s="18">
        <f>CC317+CC309+CC301+CC290</f>
        <v>0</v>
      </c>
      <c r="CD325" s="18">
        <f>CD317+CD309+CD301+CD290</f>
        <v>0</v>
      </c>
      <c r="CE325" s="18">
        <f>CE317+CE309+CE301+CE290</f>
        <v>0</v>
      </c>
      <c r="CF325" s="18">
        <f>CF317+CF309+CF301+CF290</f>
        <v>0</v>
      </c>
      <c r="CG325" s="18">
        <f>CG317+CG309+CG301+CG290</f>
        <v>0</v>
      </c>
      <c r="CH325" s="18">
        <f>CH317+CH309+CH301+CH290</f>
        <v>0</v>
      </c>
      <c r="CI325" s="18">
        <f>CI317+CI309+CI301+CI290</f>
        <v>0</v>
      </c>
      <c r="CJ325" s="18">
        <f>CJ317+CJ309+CJ301+CJ290</f>
        <v>0</v>
      </c>
      <c r="CK325" s="18">
        <f>CK317+CK309+CK301+CK290</f>
        <v>0</v>
      </c>
      <c r="CL325" s="18">
        <f>CL317+CL309+CL301+CL290</f>
        <v>0</v>
      </c>
      <c r="CM325" s="18">
        <f>CM317+CM309+CM301+CM290</f>
        <v>0</v>
      </c>
      <c r="CN325" s="18">
        <f>CN317+CN309+CN301+CN290</f>
        <v>0</v>
      </c>
      <c r="CO325" s="18">
        <f>CO317+CO309+CO301+CO290</f>
        <v>0</v>
      </c>
      <c r="CP325" s="18">
        <f>CP317+CP309+CP301+CP290</f>
        <v>0</v>
      </c>
      <c r="CQ325" s="18">
        <f>CQ317+CQ309+CQ301+CQ290</f>
        <v>0</v>
      </c>
      <c r="CR325" s="18">
        <f>CR317+CR309+CR301+CR290</f>
        <v>0</v>
      </c>
      <c r="CS325" s="18">
        <f>CS317+CS309+CS301+CS290</f>
        <v>0</v>
      </c>
      <c r="CT325" s="18">
        <f>CT317+CT309+CT301+CT290</f>
        <v>0</v>
      </c>
      <c r="CU325" s="18">
        <f>CU317+CU309+CU301+CU290</f>
        <v>0</v>
      </c>
      <c r="CV325" s="18">
        <f>CV317+CV309+CV301+CV290</f>
        <v>0</v>
      </c>
      <c r="CW325" s="18">
        <f>CW317+CW309+CW301+CW290</f>
        <v>0</v>
      </c>
      <c r="CX325" s="18">
        <f>CX317+CX309+CX301+CX290</f>
        <v>0</v>
      </c>
      <c r="CY325" s="18">
        <f>CY317+CY309+CY301+CY290</f>
        <v>0</v>
      </c>
      <c r="CZ325" s="18">
        <f>CZ317+CZ309+CZ301+CZ290</f>
        <v>0</v>
      </c>
      <c r="DA325" s="18">
        <f>DA317+DA309+DA301+DA290</f>
        <v>0</v>
      </c>
      <c r="DB325" s="18">
        <f>DB317+DB309+DB301+DB290</f>
        <v>0</v>
      </c>
      <c r="DC325" s="18">
        <f>DC317+DC309+DC301+DC290</f>
        <v>0</v>
      </c>
      <c r="DD325" s="18">
        <f>DD317+DD309+DD301+DD290</f>
        <v>0</v>
      </c>
      <c r="DE325" s="18">
        <f>DE317+DE309+DE301+DE290</f>
        <v>0</v>
      </c>
      <c r="DF325" s="18">
        <f>DF317+DF309+DF301+DF290</f>
        <v>0</v>
      </c>
      <c r="DG325" s="18">
        <f>DG317+DG309+DG301+DG290</f>
        <v>0</v>
      </c>
      <c r="DH325" s="18">
        <f>DH317+DH309+DH301+DH290</f>
        <v>0</v>
      </c>
      <c r="DI325" s="18">
        <f>DI317+DI309+DI301+DI290</f>
        <v>0</v>
      </c>
      <c r="DJ325" s="18">
        <f>DJ317+DJ309+DJ301+DJ290</f>
        <v>0</v>
      </c>
      <c r="DK325" s="18">
        <f>DK317+DK309+DK301+DK290</f>
        <v>0</v>
      </c>
      <c r="DL325" s="18">
        <f>DL317+DL309+DL301+DL290</f>
        <v>0</v>
      </c>
      <c r="DM325" s="18">
        <f>DM317+DM309+DM301+DM290</f>
        <v>0</v>
      </c>
      <c r="DN325" s="18">
        <f>DN317+DN309+DN301+DN290</f>
        <v>0</v>
      </c>
      <c r="DO325" s="18">
        <f>DO317+DO309+DO301+DO290</f>
        <v>0</v>
      </c>
      <c r="DP325" s="18">
        <f>DP317+DP309+DP301+DP290</f>
        <v>0</v>
      </c>
      <c r="DQ325" s="18">
        <f>DQ317+DQ309+DQ301+DQ290</f>
        <v>0</v>
      </c>
      <c r="DR325" s="18">
        <f>DR317+DR309+DR301+DR290</f>
        <v>0</v>
      </c>
      <c r="DS325" s="18">
        <f>DS317+DS309+DS301+DS290</f>
        <v>0</v>
      </c>
      <c r="DT325" s="18">
        <f>DT317+DT309+DT301+DT290</f>
        <v>0</v>
      </c>
      <c r="DU325" s="18">
        <f>DU317+DU309+DU301+DU290</f>
        <v>0</v>
      </c>
      <c r="DV325" s="18">
        <f>DV317+DV309+DV301+DV290</f>
        <v>0</v>
      </c>
      <c r="DW325" s="18">
        <f>DW317+DW309+DW301+DW290</f>
        <v>0</v>
      </c>
      <c r="DX325" s="18">
        <f>DX317+DX309+DX301+DX290</f>
        <v>0</v>
      </c>
      <c r="DY325" s="98"/>
      <c r="DZ325" s="105">
        <v>9</v>
      </c>
    </row>
    <row r="326" spans="1:130" s="56" customFormat="1">
      <c r="A326" s="90"/>
      <c r="B326" s="92" t="s">
        <v>117</v>
      </c>
      <c r="C326" s="59">
        <f>SUM(C327:C333)</f>
        <v>0</v>
      </c>
      <c r="D326" s="59">
        <f>SUM(D327:D333)</f>
        <v>0</v>
      </c>
      <c r="E326" s="59">
        <f>SUM(E327:E333)</f>
        <v>0</v>
      </c>
      <c r="F326" s="59">
        <f>SUM(F327:F333)</f>
        <v>0</v>
      </c>
      <c r="G326" s="59">
        <f>SUM(G327:G333)</f>
        <v>0</v>
      </c>
      <c r="H326" s="59">
        <f>SUM(H327:H333)</f>
        <v>0</v>
      </c>
      <c r="I326" s="59">
        <f>SUM(I327:I333)</f>
        <v>0</v>
      </c>
      <c r="J326" s="59">
        <f>SUM(J327:J333)</f>
        <v>0</v>
      </c>
      <c r="K326" s="59">
        <f>SUM(K327:K333)</f>
        <v>0</v>
      </c>
      <c r="L326" s="59">
        <f>SUM(L327:L333)</f>
        <v>0</v>
      </c>
      <c r="M326" s="59">
        <f>SUM(M327:M333)</f>
        <v>0</v>
      </c>
      <c r="N326" s="59">
        <f>SUM(N327:N333)</f>
        <v>0</v>
      </c>
      <c r="O326" s="59">
        <f>SUM(O327:O333)</f>
        <v>0</v>
      </c>
      <c r="P326" s="59">
        <f>SUM(P327:P333)</f>
        <v>0</v>
      </c>
      <c r="Q326" s="59">
        <f>SUM(Q327:Q333)</f>
        <v>0</v>
      </c>
      <c r="R326" s="59">
        <f>SUM(R327:R333)</f>
        <v>0</v>
      </c>
      <c r="S326" s="59">
        <f>SUM(S327:S333)</f>
        <v>0</v>
      </c>
      <c r="T326" s="59">
        <f>SUM(T327:T333)</f>
        <v>0</v>
      </c>
      <c r="U326" s="59">
        <f>SUM(U327:U333)</f>
        <v>0</v>
      </c>
      <c r="V326" s="59">
        <f>SUM(V327:V333)</f>
        <v>0</v>
      </c>
      <c r="W326" s="59">
        <f>SUM(W327:W333)</f>
        <v>0</v>
      </c>
      <c r="X326" s="59">
        <f>SUM(X327:X333)</f>
        <v>0</v>
      </c>
      <c r="Y326" s="59">
        <f>SUM(Y327:Y333)</f>
        <v>0</v>
      </c>
      <c r="Z326" s="59">
        <f>SUM(Z327:Z333)</f>
        <v>0</v>
      </c>
      <c r="AA326" s="59">
        <f>SUM(AA327:AA333)</f>
        <v>0</v>
      </c>
      <c r="AB326" s="59">
        <f>SUM(AB327:AB333)</f>
        <v>0</v>
      </c>
      <c r="AC326" s="59">
        <f>SUM(AC327:AC333)</f>
        <v>0</v>
      </c>
      <c r="AD326" s="59">
        <f>SUM(AD327:AD333)</f>
        <v>0</v>
      </c>
      <c r="AE326" s="59">
        <f>SUM(AE327:AE333)</f>
        <v>0</v>
      </c>
      <c r="AF326" s="59">
        <f>SUM(AF327:AF333)</f>
        <v>0</v>
      </c>
      <c r="AG326" s="59">
        <f>SUM(AG327:AG333)</f>
        <v>0</v>
      </c>
      <c r="AH326" s="59">
        <f>SUM(AH327:AH333)</f>
        <v>0</v>
      </c>
      <c r="AI326" s="59">
        <f>SUM(AI327:AI333)</f>
        <v>0</v>
      </c>
      <c r="AJ326" s="59">
        <f>SUM(AJ327:AJ333)</f>
        <v>0</v>
      </c>
      <c r="AK326" s="59">
        <f>SUM(AK327:AK333)</f>
        <v>0</v>
      </c>
      <c r="AL326" s="59">
        <f>SUM(AL327:AL333)</f>
        <v>0</v>
      </c>
      <c r="AM326" s="59">
        <f>SUM(AM327:AM333)</f>
        <v>0</v>
      </c>
      <c r="AN326" s="59">
        <f>SUM(AN327:AN333)</f>
        <v>0</v>
      </c>
      <c r="AO326" s="59">
        <f>SUM(AO327:AO333)</f>
        <v>0</v>
      </c>
      <c r="AP326" s="59">
        <f>SUM(AP327:AP333)</f>
        <v>0</v>
      </c>
      <c r="AQ326" s="59">
        <f>SUM(AQ327:AQ333)</f>
        <v>0</v>
      </c>
      <c r="AR326" s="59">
        <f>SUM(AR327:AR333)</f>
        <v>0</v>
      </c>
      <c r="AS326" s="59">
        <f>SUM(AS327:AS333)</f>
        <v>0</v>
      </c>
      <c r="AT326" s="59">
        <f>SUM(AT327:AT333)</f>
        <v>0</v>
      </c>
      <c r="AU326" s="59">
        <f>SUM(AU327:AU333)</f>
        <v>0</v>
      </c>
      <c r="AV326" s="59">
        <f>SUM(AV327:AV333)</f>
        <v>0</v>
      </c>
      <c r="AW326" s="59">
        <f>SUM(AW327:AW333)</f>
        <v>0</v>
      </c>
      <c r="AX326" s="59">
        <f>SUM(AX327:AX333)</f>
        <v>0</v>
      </c>
      <c r="AY326" s="59">
        <f>SUM(AY327:AY333)</f>
        <v>0</v>
      </c>
      <c r="AZ326" s="59">
        <f>SUM(AZ327:AZ333)</f>
        <v>0</v>
      </c>
      <c r="BA326" s="59">
        <f>SUM(BA327:BA333)</f>
        <v>0</v>
      </c>
      <c r="BB326" s="59">
        <f>SUM(BB327:BB333)</f>
        <v>0</v>
      </c>
      <c r="BC326" s="59">
        <f>SUM(BC327:BC333)</f>
        <v>0</v>
      </c>
      <c r="BD326" s="59">
        <f>SUM(BD327:BD333)</f>
        <v>0</v>
      </c>
      <c r="BE326" s="59">
        <f>SUM(BE327:BE333)</f>
        <v>0</v>
      </c>
      <c r="BF326" s="59">
        <f>SUM(BF327:BF333)</f>
        <v>0</v>
      </c>
      <c r="BG326" s="59">
        <f>SUM(BG327:BG333)</f>
        <v>0</v>
      </c>
      <c r="BH326" s="59">
        <f>SUM(BH327:BH333)</f>
        <v>0</v>
      </c>
      <c r="BI326" s="59">
        <f>SUM(BI327:BI333)</f>
        <v>0</v>
      </c>
      <c r="BJ326" s="59">
        <f>SUM(BJ327:BJ333)</f>
        <v>0</v>
      </c>
      <c r="BK326" s="59">
        <f>SUM(BK327:BK333)</f>
        <v>0</v>
      </c>
      <c r="BL326" s="59">
        <f>SUM(BL327:BL333)</f>
        <v>0</v>
      </c>
      <c r="BM326" s="59">
        <f>SUM(BM327:BM333)</f>
        <v>0</v>
      </c>
      <c r="BN326" s="59">
        <f>SUM(BN327:BN333)</f>
        <v>0</v>
      </c>
      <c r="BO326" s="59">
        <f>SUM(BO327:BO333)</f>
        <v>0</v>
      </c>
      <c r="BP326" s="59">
        <f>SUM(BP327:BP333)</f>
        <v>0</v>
      </c>
      <c r="BQ326" s="59">
        <f>SUM(BQ327:BQ333)</f>
        <v>0</v>
      </c>
      <c r="BR326" s="59">
        <f>SUM(BR327:BR333)</f>
        <v>0</v>
      </c>
      <c r="BS326" s="59">
        <f>SUM(BS327:BS333)</f>
        <v>0</v>
      </c>
      <c r="BT326" s="59">
        <f>SUM(BT327:BT333)</f>
        <v>0</v>
      </c>
      <c r="BU326" s="59">
        <f>SUM(BU327:BU333)</f>
        <v>0</v>
      </c>
      <c r="BV326" s="59">
        <f>SUM(BV327:BV333)</f>
        <v>0</v>
      </c>
      <c r="BW326" s="59">
        <f>SUM(BW327:BW333)</f>
        <v>0</v>
      </c>
      <c r="BX326" s="59">
        <f>SUM(BX327:BX333)</f>
        <v>0</v>
      </c>
      <c r="BY326" s="59">
        <f>SUM(BY327:BY333)</f>
        <v>0</v>
      </c>
      <c r="BZ326" s="59">
        <f>SUM(BZ327:BZ333)</f>
        <v>0</v>
      </c>
      <c r="CA326" s="59">
        <f>SUM(CA327:CA333)</f>
        <v>0</v>
      </c>
      <c r="CB326" s="59">
        <f>SUM(CB327:CB333)</f>
        <v>0</v>
      </c>
      <c r="CC326" s="59">
        <f>SUM(CC327:CC333)</f>
        <v>0</v>
      </c>
      <c r="CD326" s="59">
        <f>SUM(CD327:CD333)</f>
        <v>0</v>
      </c>
      <c r="CE326" s="59">
        <f>SUM(CE327:CE333)</f>
        <v>0</v>
      </c>
      <c r="CF326" s="59">
        <f>SUM(CF327:CF333)</f>
        <v>0</v>
      </c>
      <c r="CG326" s="59">
        <f>SUM(CG327:CG333)</f>
        <v>0</v>
      </c>
      <c r="CH326" s="59">
        <f>SUM(CH327:CH333)</f>
        <v>0</v>
      </c>
      <c r="CI326" s="59">
        <f>SUM(CI327:CI333)</f>
        <v>0</v>
      </c>
      <c r="CJ326" s="59">
        <f>SUM(CJ327:CJ333)</f>
        <v>0</v>
      </c>
      <c r="CK326" s="59">
        <f>SUM(CK327:CK333)</f>
        <v>0</v>
      </c>
      <c r="CL326" s="59">
        <f>SUM(CL327:CL333)</f>
        <v>0</v>
      </c>
      <c r="CM326" s="59">
        <f>SUM(CM327:CM333)</f>
        <v>0</v>
      </c>
      <c r="CN326" s="59">
        <f>SUM(CN327:CN333)</f>
        <v>0</v>
      </c>
      <c r="CO326" s="59">
        <f>SUM(CO327:CO333)</f>
        <v>0</v>
      </c>
      <c r="CP326" s="59">
        <f>SUM(CP327:CP333)</f>
        <v>0</v>
      </c>
      <c r="CQ326" s="59">
        <f>SUM(CQ327:CQ333)</f>
        <v>0</v>
      </c>
      <c r="CR326" s="59">
        <f>SUM(CR327:CR333)</f>
        <v>0</v>
      </c>
      <c r="CS326" s="59">
        <f>SUM(CS327:CS333)</f>
        <v>0</v>
      </c>
      <c r="CT326" s="59">
        <f>SUM(CT327:CT333)</f>
        <v>0</v>
      </c>
      <c r="CU326" s="59">
        <f>SUM(CU327:CU333)</f>
        <v>0</v>
      </c>
      <c r="CV326" s="59">
        <f>SUM(CV327:CV333)</f>
        <v>0</v>
      </c>
      <c r="CW326" s="59">
        <f>SUM(CW327:CW333)</f>
        <v>0</v>
      </c>
      <c r="CX326" s="59">
        <f>SUM(CX327:CX333)</f>
        <v>0</v>
      </c>
      <c r="CY326" s="59">
        <f>SUM(CY327:CY333)</f>
        <v>0</v>
      </c>
      <c r="CZ326" s="59">
        <f>SUM(CZ327:CZ333)</f>
        <v>0</v>
      </c>
      <c r="DA326" s="59">
        <f>SUM(DA327:DA333)</f>
        <v>0</v>
      </c>
      <c r="DB326" s="59">
        <f>SUM(DB327:DB333)</f>
        <v>0</v>
      </c>
      <c r="DC326" s="59">
        <f>SUM(DC327:DC333)</f>
        <v>0</v>
      </c>
      <c r="DD326" s="59">
        <f>SUM(DD327:DD333)</f>
        <v>0</v>
      </c>
      <c r="DE326" s="59">
        <f>SUM(DE327:DE333)</f>
        <v>0</v>
      </c>
      <c r="DF326" s="59">
        <f>SUM(DF327:DF333)</f>
        <v>0</v>
      </c>
      <c r="DG326" s="59">
        <f>SUM(DG327:DG333)</f>
        <v>0</v>
      </c>
      <c r="DH326" s="59">
        <f>SUM(DH327:DH333)</f>
        <v>0</v>
      </c>
      <c r="DI326" s="59">
        <f>SUM(DI327:DI333)</f>
        <v>0</v>
      </c>
      <c r="DJ326" s="59">
        <f>SUM(DJ327:DJ333)</f>
        <v>0</v>
      </c>
      <c r="DK326" s="59">
        <f>SUM(DK327:DK333)</f>
        <v>0</v>
      </c>
      <c r="DL326" s="59">
        <f>SUM(DL327:DL333)</f>
        <v>0</v>
      </c>
      <c r="DM326" s="59">
        <f>SUM(DM327:DM333)</f>
        <v>0</v>
      </c>
      <c r="DN326" s="59">
        <f>SUM(DN327:DN333)</f>
        <v>0</v>
      </c>
      <c r="DO326" s="59">
        <f>SUM(DO327:DO333)</f>
        <v>0</v>
      </c>
      <c r="DP326" s="59">
        <f>SUM(DP327:DP333)</f>
        <v>0</v>
      </c>
      <c r="DQ326" s="59">
        <f>SUM(DQ327:DQ333)</f>
        <v>0</v>
      </c>
      <c r="DR326" s="59">
        <f>SUM(DR327:DR333)</f>
        <v>0</v>
      </c>
      <c r="DS326" s="59">
        <f>SUM(DS327:DS333)</f>
        <v>0</v>
      </c>
      <c r="DT326" s="59">
        <f>SUM(DT327:DT333)</f>
        <v>0</v>
      </c>
      <c r="DU326" s="59">
        <f>SUM(DU327:DU333)</f>
        <v>0</v>
      </c>
      <c r="DV326" s="59">
        <f>SUM(DV327:DV333)</f>
        <v>0</v>
      </c>
      <c r="DW326" s="59">
        <f>SUM(DW327:DW333)</f>
        <v>0</v>
      </c>
      <c r="DX326" s="59">
        <f>SUM(DX327:DX333)</f>
        <v>0</v>
      </c>
      <c r="DY326" s="96">
        <v>39</v>
      </c>
      <c r="DZ326" s="102"/>
    </row>
    <row r="327" spans="1:130">
      <c r="A327" s="2" t="s">
        <v>15</v>
      </c>
      <c r="B327" s="13">
        <v>41426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</row>
    <row r="328" spans="1:130">
      <c r="A328" s="2" t="s">
        <v>16</v>
      </c>
      <c r="B328" s="13">
        <v>41427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</row>
    <row r="329" spans="1:130">
      <c r="A329" s="2" t="s">
        <v>17</v>
      </c>
      <c r="B329" s="13">
        <v>41428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</row>
    <row r="330" spans="1:130">
      <c r="A330" s="2" t="s">
        <v>11</v>
      </c>
      <c r="B330" s="13">
        <v>41429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</row>
    <row r="331" spans="1:130">
      <c r="A331" s="2" t="s">
        <v>12</v>
      </c>
      <c r="B331" s="13">
        <v>41430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</row>
    <row r="332" spans="1:130">
      <c r="A332" s="2" t="s">
        <v>13</v>
      </c>
      <c r="B332" s="13">
        <v>41431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</row>
    <row r="333" spans="1:130" s="7" customFormat="1">
      <c r="A333" s="5" t="s">
        <v>14</v>
      </c>
      <c r="B333" s="89">
        <v>41432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96"/>
      <c r="DZ333" s="101"/>
    </row>
    <row r="334" spans="1:130" s="56" customFormat="1">
      <c r="A334" s="90"/>
      <c r="B334" s="92" t="s">
        <v>111</v>
      </c>
      <c r="C334" s="59">
        <f>SUM(C335:C341)</f>
        <v>0</v>
      </c>
      <c r="D334" s="59">
        <f>SUM(D335:D341)</f>
        <v>0</v>
      </c>
      <c r="E334" s="59">
        <f>SUM(E335:E341)</f>
        <v>0</v>
      </c>
      <c r="F334" s="59">
        <f>SUM(F335:F341)</f>
        <v>0</v>
      </c>
      <c r="G334" s="59">
        <f>SUM(G335:G341)</f>
        <v>0</v>
      </c>
      <c r="H334" s="59">
        <f>SUM(H335:H341)</f>
        <v>0</v>
      </c>
      <c r="I334" s="59">
        <f>SUM(I335:I341)</f>
        <v>0</v>
      </c>
      <c r="J334" s="59">
        <f>SUM(J335:J341)</f>
        <v>0</v>
      </c>
      <c r="K334" s="59">
        <f>SUM(K335:K341)</f>
        <v>0</v>
      </c>
      <c r="L334" s="59">
        <f>SUM(L335:L341)</f>
        <v>0</v>
      </c>
      <c r="M334" s="59">
        <f>SUM(M335:M341)</f>
        <v>0</v>
      </c>
      <c r="N334" s="59">
        <f>SUM(N335:N341)</f>
        <v>0</v>
      </c>
      <c r="O334" s="59">
        <f>SUM(O335:O341)</f>
        <v>0</v>
      </c>
      <c r="P334" s="59">
        <f>SUM(P335:P341)</f>
        <v>0</v>
      </c>
      <c r="Q334" s="59">
        <f>SUM(Q335:Q341)</f>
        <v>0</v>
      </c>
      <c r="R334" s="59">
        <f>SUM(R335:R341)</f>
        <v>0</v>
      </c>
      <c r="S334" s="59">
        <f>SUM(S335:S341)</f>
        <v>0</v>
      </c>
      <c r="T334" s="59">
        <f>SUM(T335:T341)</f>
        <v>0</v>
      </c>
      <c r="U334" s="59">
        <f>SUM(U335:U341)</f>
        <v>0</v>
      </c>
      <c r="V334" s="59">
        <f>SUM(V335:V341)</f>
        <v>0</v>
      </c>
      <c r="W334" s="59">
        <f>SUM(W335:W341)</f>
        <v>0</v>
      </c>
      <c r="X334" s="59">
        <f>SUM(X335:X341)</f>
        <v>0</v>
      </c>
      <c r="Y334" s="59">
        <f>SUM(Y335:Y341)</f>
        <v>0</v>
      </c>
      <c r="Z334" s="59">
        <f>SUM(Z335:Z341)</f>
        <v>0</v>
      </c>
      <c r="AA334" s="59">
        <f>SUM(AA335:AA341)</f>
        <v>0</v>
      </c>
      <c r="AB334" s="59">
        <f>SUM(AB335:AB341)</f>
        <v>0</v>
      </c>
      <c r="AC334" s="59">
        <f>SUM(AC335:AC341)</f>
        <v>0</v>
      </c>
      <c r="AD334" s="59">
        <f>SUM(AD335:AD341)</f>
        <v>0</v>
      </c>
      <c r="AE334" s="59">
        <f>SUM(AE335:AE341)</f>
        <v>0</v>
      </c>
      <c r="AF334" s="59">
        <f>SUM(AF335:AF341)</f>
        <v>0</v>
      </c>
      <c r="AG334" s="59">
        <f>SUM(AG335:AG341)</f>
        <v>0</v>
      </c>
      <c r="AH334" s="59">
        <f>SUM(AH335:AH341)</f>
        <v>0</v>
      </c>
      <c r="AI334" s="59">
        <f>SUM(AI335:AI341)</f>
        <v>0</v>
      </c>
      <c r="AJ334" s="59">
        <f>SUM(AJ335:AJ341)</f>
        <v>0</v>
      </c>
      <c r="AK334" s="59">
        <f>SUM(AK335:AK341)</f>
        <v>0</v>
      </c>
      <c r="AL334" s="59">
        <f>SUM(AL335:AL341)</f>
        <v>0</v>
      </c>
      <c r="AM334" s="59">
        <f>SUM(AM335:AM341)</f>
        <v>0</v>
      </c>
      <c r="AN334" s="59">
        <f>SUM(AN335:AN341)</f>
        <v>0</v>
      </c>
      <c r="AO334" s="59">
        <f>SUM(AO335:AO341)</f>
        <v>0</v>
      </c>
      <c r="AP334" s="59">
        <f>SUM(AP335:AP341)</f>
        <v>0</v>
      </c>
      <c r="AQ334" s="59">
        <f>SUM(AQ335:AQ341)</f>
        <v>0</v>
      </c>
      <c r="AR334" s="59">
        <f>SUM(AR335:AR341)</f>
        <v>0</v>
      </c>
      <c r="AS334" s="59">
        <f>SUM(AS335:AS341)</f>
        <v>0</v>
      </c>
      <c r="AT334" s="59">
        <f>SUM(AT335:AT341)</f>
        <v>0</v>
      </c>
      <c r="AU334" s="59">
        <f>SUM(AU335:AU341)</f>
        <v>0</v>
      </c>
      <c r="AV334" s="59">
        <f>SUM(AV335:AV341)</f>
        <v>0</v>
      </c>
      <c r="AW334" s="59">
        <f>SUM(AW335:AW341)</f>
        <v>0</v>
      </c>
      <c r="AX334" s="59">
        <f>SUM(AX335:AX341)</f>
        <v>0</v>
      </c>
      <c r="AY334" s="59">
        <f>SUM(AY335:AY341)</f>
        <v>0</v>
      </c>
      <c r="AZ334" s="59">
        <f>SUM(AZ335:AZ341)</f>
        <v>0</v>
      </c>
      <c r="BA334" s="59">
        <f>SUM(BA335:BA341)</f>
        <v>0</v>
      </c>
      <c r="BB334" s="59">
        <f>SUM(BB335:BB341)</f>
        <v>0</v>
      </c>
      <c r="BC334" s="59">
        <f>SUM(BC335:BC341)</f>
        <v>0</v>
      </c>
      <c r="BD334" s="59">
        <f>SUM(BD335:BD341)</f>
        <v>0</v>
      </c>
      <c r="BE334" s="59">
        <f>SUM(BE335:BE341)</f>
        <v>0</v>
      </c>
      <c r="BF334" s="59">
        <f>SUM(BF335:BF341)</f>
        <v>0</v>
      </c>
      <c r="BG334" s="59">
        <f>SUM(BG335:BG341)</f>
        <v>0</v>
      </c>
      <c r="BH334" s="59">
        <f>SUM(BH335:BH341)</f>
        <v>0</v>
      </c>
      <c r="BI334" s="59">
        <f>SUM(BI335:BI341)</f>
        <v>0</v>
      </c>
      <c r="BJ334" s="59">
        <f>SUM(BJ335:BJ341)</f>
        <v>0</v>
      </c>
      <c r="BK334" s="59">
        <f>SUM(BK335:BK341)</f>
        <v>0</v>
      </c>
      <c r="BL334" s="59">
        <f>SUM(BL335:BL341)</f>
        <v>0</v>
      </c>
      <c r="BM334" s="59">
        <f>SUM(BM335:BM341)</f>
        <v>0</v>
      </c>
      <c r="BN334" s="59">
        <f>SUM(BN335:BN341)</f>
        <v>0</v>
      </c>
      <c r="BO334" s="59">
        <f>SUM(BO335:BO341)</f>
        <v>0</v>
      </c>
      <c r="BP334" s="59">
        <f>SUM(BP335:BP341)</f>
        <v>0</v>
      </c>
      <c r="BQ334" s="59">
        <f>SUM(BQ335:BQ341)</f>
        <v>0</v>
      </c>
      <c r="BR334" s="59">
        <f>SUM(BR335:BR341)</f>
        <v>0</v>
      </c>
      <c r="BS334" s="59">
        <f>SUM(BS335:BS341)</f>
        <v>0</v>
      </c>
      <c r="BT334" s="59">
        <f>SUM(BT335:BT341)</f>
        <v>0</v>
      </c>
      <c r="BU334" s="59">
        <f>SUM(BU335:BU341)</f>
        <v>0</v>
      </c>
      <c r="BV334" s="59">
        <f>SUM(BV335:BV341)</f>
        <v>0</v>
      </c>
      <c r="BW334" s="59">
        <f>SUM(BW335:BW341)</f>
        <v>0</v>
      </c>
      <c r="BX334" s="59">
        <f>SUM(BX335:BX341)</f>
        <v>0</v>
      </c>
      <c r="BY334" s="59">
        <f>SUM(BY335:BY341)</f>
        <v>0</v>
      </c>
      <c r="BZ334" s="59">
        <f>SUM(BZ335:BZ341)</f>
        <v>0</v>
      </c>
      <c r="CA334" s="59">
        <f>SUM(CA335:CA341)</f>
        <v>0</v>
      </c>
      <c r="CB334" s="59">
        <f>SUM(CB335:CB341)</f>
        <v>0</v>
      </c>
      <c r="CC334" s="59">
        <f>SUM(CC335:CC341)</f>
        <v>0</v>
      </c>
      <c r="CD334" s="59">
        <f>SUM(CD335:CD341)</f>
        <v>0</v>
      </c>
      <c r="CE334" s="59">
        <f>SUM(CE335:CE341)</f>
        <v>0</v>
      </c>
      <c r="CF334" s="59">
        <f>SUM(CF335:CF341)</f>
        <v>0</v>
      </c>
      <c r="CG334" s="59">
        <f>SUM(CG335:CG341)</f>
        <v>0</v>
      </c>
      <c r="CH334" s="59">
        <f>SUM(CH335:CH341)</f>
        <v>0</v>
      </c>
      <c r="CI334" s="59">
        <f>SUM(CI335:CI341)</f>
        <v>0</v>
      </c>
      <c r="CJ334" s="59">
        <f>SUM(CJ335:CJ341)</f>
        <v>0</v>
      </c>
      <c r="CK334" s="59">
        <f>SUM(CK335:CK341)</f>
        <v>0</v>
      </c>
      <c r="CL334" s="59">
        <f>SUM(CL335:CL341)</f>
        <v>0</v>
      </c>
      <c r="CM334" s="59">
        <f>SUM(CM335:CM341)</f>
        <v>0</v>
      </c>
      <c r="CN334" s="59">
        <f>SUM(CN335:CN341)</f>
        <v>0</v>
      </c>
      <c r="CO334" s="59">
        <f>SUM(CO335:CO341)</f>
        <v>0</v>
      </c>
      <c r="CP334" s="59">
        <f>SUM(CP335:CP341)</f>
        <v>0</v>
      </c>
      <c r="CQ334" s="59">
        <f>SUM(CQ335:CQ341)</f>
        <v>0</v>
      </c>
      <c r="CR334" s="59">
        <f>SUM(CR335:CR341)</f>
        <v>0</v>
      </c>
      <c r="CS334" s="59">
        <f>SUM(CS335:CS341)</f>
        <v>0</v>
      </c>
      <c r="CT334" s="59">
        <f>SUM(CT335:CT341)</f>
        <v>0</v>
      </c>
      <c r="CU334" s="59">
        <f>SUM(CU335:CU341)</f>
        <v>0</v>
      </c>
      <c r="CV334" s="59">
        <f>SUM(CV335:CV341)</f>
        <v>0</v>
      </c>
      <c r="CW334" s="59">
        <f>SUM(CW335:CW341)</f>
        <v>0</v>
      </c>
      <c r="CX334" s="59">
        <f>SUM(CX335:CX341)</f>
        <v>0</v>
      </c>
      <c r="CY334" s="59">
        <f>SUM(CY335:CY341)</f>
        <v>0</v>
      </c>
      <c r="CZ334" s="59">
        <f>SUM(CZ335:CZ341)</f>
        <v>0</v>
      </c>
      <c r="DA334" s="59">
        <f>SUM(DA335:DA341)</f>
        <v>0</v>
      </c>
      <c r="DB334" s="59">
        <f>SUM(DB335:DB341)</f>
        <v>0</v>
      </c>
      <c r="DC334" s="59">
        <f>SUM(DC335:DC341)</f>
        <v>0</v>
      </c>
      <c r="DD334" s="59">
        <f>SUM(DD335:DD341)</f>
        <v>0</v>
      </c>
      <c r="DE334" s="59">
        <f>SUM(DE335:DE341)</f>
        <v>0</v>
      </c>
      <c r="DF334" s="59">
        <f>SUM(DF335:DF341)</f>
        <v>0</v>
      </c>
      <c r="DG334" s="59">
        <f>SUM(DG335:DG341)</f>
        <v>0</v>
      </c>
      <c r="DH334" s="59">
        <f>SUM(DH335:DH341)</f>
        <v>0</v>
      </c>
      <c r="DI334" s="59">
        <f>SUM(DI335:DI341)</f>
        <v>0</v>
      </c>
      <c r="DJ334" s="59">
        <f>SUM(DJ335:DJ341)</f>
        <v>0</v>
      </c>
      <c r="DK334" s="59">
        <f>SUM(DK335:DK341)</f>
        <v>0</v>
      </c>
      <c r="DL334" s="59">
        <f>SUM(DL335:DL341)</f>
        <v>0</v>
      </c>
      <c r="DM334" s="59">
        <f>SUM(DM335:DM341)</f>
        <v>0</v>
      </c>
      <c r="DN334" s="59">
        <f>SUM(DN335:DN341)</f>
        <v>0</v>
      </c>
      <c r="DO334" s="59">
        <f>SUM(DO335:DO341)</f>
        <v>0</v>
      </c>
      <c r="DP334" s="59">
        <f>SUM(DP335:DP341)</f>
        <v>0</v>
      </c>
      <c r="DQ334" s="59">
        <f>SUM(DQ335:DQ341)</f>
        <v>0</v>
      </c>
      <c r="DR334" s="59">
        <f>SUM(DR335:DR341)</f>
        <v>0</v>
      </c>
      <c r="DS334" s="59">
        <f>SUM(DS335:DS341)</f>
        <v>0</v>
      </c>
      <c r="DT334" s="59">
        <f>SUM(DT335:DT341)</f>
        <v>0</v>
      </c>
      <c r="DU334" s="59">
        <f>SUM(DU335:DU341)</f>
        <v>0</v>
      </c>
      <c r="DV334" s="59">
        <f>SUM(DV335:DV341)</f>
        <v>0</v>
      </c>
      <c r="DW334" s="59">
        <f>SUM(DW335:DW341)</f>
        <v>0</v>
      </c>
      <c r="DX334" s="59">
        <f>SUM(DX335:DX341)</f>
        <v>0</v>
      </c>
      <c r="DY334" s="96">
        <v>40</v>
      </c>
      <c r="DZ334" s="102"/>
    </row>
    <row r="335" spans="1:130">
      <c r="A335" s="2" t="s">
        <v>15</v>
      </c>
      <c r="B335" s="13">
        <v>41433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</row>
    <row r="336" spans="1:130">
      <c r="A336" s="2" t="s">
        <v>16</v>
      </c>
      <c r="B336" s="13">
        <v>41434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</row>
    <row r="337" spans="1:130">
      <c r="A337" s="2" t="s">
        <v>17</v>
      </c>
      <c r="B337" s="13">
        <v>41435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</row>
    <row r="338" spans="1:130">
      <c r="A338" s="2" t="s">
        <v>11</v>
      </c>
      <c r="B338" s="13">
        <v>41436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</row>
    <row r="339" spans="1:130">
      <c r="A339" s="2" t="s">
        <v>12</v>
      </c>
      <c r="B339" s="13">
        <v>41437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</row>
    <row r="340" spans="1:130">
      <c r="A340" s="2" t="s">
        <v>13</v>
      </c>
      <c r="B340" s="13">
        <v>41438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</row>
    <row r="341" spans="1:130" s="7" customFormat="1">
      <c r="A341" s="5" t="s">
        <v>14</v>
      </c>
      <c r="B341" s="89">
        <v>41439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96"/>
      <c r="DZ341" s="101"/>
    </row>
    <row r="342" spans="1:130" s="56" customFormat="1">
      <c r="A342" s="90"/>
      <c r="B342" s="92" t="s">
        <v>86</v>
      </c>
      <c r="C342" s="59">
        <f>SUM(C343:C349)</f>
        <v>0</v>
      </c>
      <c r="D342" s="59">
        <f>SUM(D343:D349)</f>
        <v>0</v>
      </c>
      <c r="E342" s="59">
        <f>SUM(E343:E349)</f>
        <v>0</v>
      </c>
      <c r="F342" s="59">
        <f>SUM(F343:F349)</f>
        <v>0</v>
      </c>
      <c r="G342" s="59">
        <f>SUM(G343:G349)</f>
        <v>0</v>
      </c>
      <c r="H342" s="59">
        <f>SUM(H343:H349)</f>
        <v>0</v>
      </c>
      <c r="I342" s="59">
        <f>SUM(I343:I349)</f>
        <v>0</v>
      </c>
      <c r="J342" s="59">
        <f>SUM(J343:J349)</f>
        <v>0</v>
      </c>
      <c r="K342" s="59">
        <f>SUM(K343:K349)</f>
        <v>0</v>
      </c>
      <c r="L342" s="59">
        <f>SUM(L343:L349)</f>
        <v>0</v>
      </c>
      <c r="M342" s="59">
        <f>SUM(M343:M349)</f>
        <v>0</v>
      </c>
      <c r="N342" s="59">
        <f>SUM(N343:N349)</f>
        <v>0</v>
      </c>
      <c r="O342" s="59">
        <f>SUM(O343:O349)</f>
        <v>0</v>
      </c>
      <c r="P342" s="59">
        <f>SUM(P343:P349)</f>
        <v>0</v>
      </c>
      <c r="Q342" s="59">
        <f>SUM(Q343:Q349)</f>
        <v>0</v>
      </c>
      <c r="R342" s="59">
        <f>SUM(R343:R349)</f>
        <v>0</v>
      </c>
      <c r="S342" s="59">
        <f>SUM(S343:S349)</f>
        <v>0</v>
      </c>
      <c r="T342" s="59">
        <f>SUM(T343:T349)</f>
        <v>0</v>
      </c>
      <c r="U342" s="59">
        <f>SUM(U343:U349)</f>
        <v>0</v>
      </c>
      <c r="V342" s="59">
        <f>SUM(V343:V349)</f>
        <v>0</v>
      </c>
      <c r="W342" s="59">
        <f>SUM(W343:W349)</f>
        <v>0</v>
      </c>
      <c r="X342" s="59">
        <f>SUM(X343:X349)</f>
        <v>0</v>
      </c>
      <c r="Y342" s="59">
        <f>SUM(Y343:Y349)</f>
        <v>0</v>
      </c>
      <c r="Z342" s="59">
        <f>SUM(Z343:Z349)</f>
        <v>0</v>
      </c>
      <c r="AA342" s="59">
        <f>SUM(AA343:AA349)</f>
        <v>0</v>
      </c>
      <c r="AB342" s="59">
        <f>SUM(AB343:AB349)</f>
        <v>0</v>
      </c>
      <c r="AC342" s="59">
        <f>SUM(AC343:AC349)</f>
        <v>0</v>
      </c>
      <c r="AD342" s="59">
        <f>SUM(AD343:AD349)</f>
        <v>0</v>
      </c>
      <c r="AE342" s="59">
        <f>SUM(AE343:AE349)</f>
        <v>0</v>
      </c>
      <c r="AF342" s="59">
        <f>SUM(AF343:AF349)</f>
        <v>0</v>
      </c>
      <c r="AG342" s="59">
        <f>SUM(AG343:AG349)</f>
        <v>0</v>
      </c>
      <c r="AH342" s="59">
        <f>SUM(AH343:AH349)</f>
        <v>0</v>
      </c>
      <c r="AI342" s="59">
        <f>SUM(AI343:AI349)</f>
        <v>0</v>
      </c>
      <c r="AJ342" s="59">
        <f>SUM(AJ343:AJ349)</f>
        <v>0</v>
      </c>
      <c r="AK342" s="59">
        <f>SUM(AK343:AK349)</f>
        <v>0</v>
      </c>
      <c r="AL342" s="59">
        <f>SUM(AL343:AL349)</f>
        <v>0</v>
      </c>
      <c r="AM342" s="59">
        <f>SUM(AM343:AM349)</f>
        <v>0</v>
      </c>
      <c r="AN342" s="59">
        <f>SUM(AN343:AN349)</f>
        <v>0</v>
      </c>
      <c r="AO342" s="59">
        <f>SUM(AO343:AO349)</f>
        <v>0</v>
      </c>
      <c r="AP342" s="59">
        <f>SUM(AP343:AP349)</f>
        <v>0</v>
      </c>
      <c r="AQ342" s="59">
        <f>SUM(AQ343:AQ349)</f>
        <v>0</v>
      </c>
      <c r="AR342" s="59">
        <f>SUM(AR343:AR349)</f>
        <v>0</v>
      </c>
      <c r="AS342" s="59">
        <f>SUM(AS343:AS349)</f>
        <v>0</v>
      </c>
      <c r="AT342" s="59">
        <f>SUM(AT343:AT349)</f>
        <v>0</v>
      </c>
      <c r="AU342" s="59">
        <f>SUM(AU343:AU349)</f>
        <v>0</v>
      </c>
      <c r="AV342" s="59">
        <f>SUM(AV343:AV349)</f>
        <v>0</v>
      </c>
      <c r="AW342" s="59">
        <f>SUM(AW343:AW349)</f>
        <v>0</v>
      </c>
      <c r="AX342" s="59">
        <f>SUM(AX343:AX349)</f>
        <v>0</v>
      </c>
      <c r="AY342" s="59">
        <f>SUM(AY343:AY349)</f>
        <v>0</v>
      </c>
      <c r="AZ342" s="59">
        <f>SUM(AZ343:AZ349)</f>
        <v>0</v>
      </c>
      <c r="BA342" s="59">
        <f>SUM(BA343:BA349)</f>
        <v>0</v>
      </c>
      <c r="BB342" s="59">
        <f>SUM(BB343:BB349)</f>
        <v>0</v>
      </c>
      <c r="BC342" s="59">
        <f>SUM(BC343:BC349)</f>
        <v>0</v>
      </c>
      <c r="BD342" s="59">
        <f>SUM(BD343:BD349)</f>
        <v>0</v>
      </c>
      <c r="BE342" s="59">
        <f>SUM(BE343:BE349)</f>
        <v>0</v>
      </c>
      <c r="BF342" s="59">
        <f>SUM(BF343:BF349)</f>
        <v>0</v>
      </c>
      <c r="BG342" s="59">
        <f>SUM(BG343:BG349)</f>
        <v>0</v>
      </c>
      <c r="BH342" s="59">
        <f>SUM(BH343:BH349)</f>
        <v>0</v>
      </c>
      <c r="BI342" s="59">
        <f>SUM(BI343:BI349)</f>
        <v>0</v>
      </c>
      <c r="BJ342" s="59">
        <f>SUM(BJ343:BJ349)</f>
        <v>0</v>
      </c>
      <c r="BK342" s="59">
        <f>SUM(BK343:BK349)</f>
        <v>0</v>
      </c>
      <c r="BL342" s="59">
        <f>SUM(BL343:BL349)</f>
        <v>0</v>
      </c>
      <c r="BM342" s="59">
        <f>SUM(BM343:BM349)</f>
        <v>0</v>
      </c>
      <c r="BN342" s="59">
        <f>SUM(BN343:BN349)</f>
        <v>0</v>
      </c>
      <c r="BO342" s="59">
        <f>SUM(BO343:BO349)</f>
        <v>0</v>
      </c>
      <c r="BP342" s="59">
        <f>SUM(BP343:BP349)</f>
        <v>0</v>
      </c>
      <c r="BQ342" s="59">
        <f>SUM(BQ343:BQ349)</f>
        <v>0</v>
      </c>
      <c r="BR342" s="59">
        <f>SUM(BR343:BR349)</f>
        <v>0</v>
      </c>
      <c r="BS342" s="59">
        <f>SUM(BS343:BS349)</f>
        <v>0</v>
      </c>
      <c r="BT342" s="59">
        <f>SUM(BT343:BT349)</f>
        <v>0</v>
      </c>
      <c r="BU342" s="59">
        <f>SUM(BU343:BU349)</f>
        <v>0</v>
      </c>
      <c r="BV342" s="59">
        <f>SUM(BV343:BV349)</f>
        <v>0</v>
      </c>
      <c r="BW342" s="59">
        <f>SUM(BW343:BW349)</f>
        <v>0</v>
      </c>
      <c r="BX342" s="59">
        <f>SUM(BX343:BX349)</f>
        <v>0</v>
      </c>
      <c r="BY342" s="59">
        <f>SUM(BY343:BY349)</f>
        <v>0</v>
      </c>
      <c r="BZ342" s="59">
        <f>SUM(BZ343:BZ349)</f>
        <v>0</v>
      </c>
      <c r="CA342" s="59">
        <f>SUM(CA343:CA349)</f>
        <v>0</v>
      </c>
      <c r="CB342" s="59">
        <f>SUM(CB343:CB349)</f>
        <v>0</v>
      </c>
      <c r="CC342" s="59">
        <f>SUM(CC343:CC349)</f>
        <v>0</v>
      </c>
      <c r="CD342" s="59">
        <f>SUM(CD343:CD349)</f>
        <v>0</v>
      </c>
      <c r="CE342" s="59">
        <f>SUM(CE343:CE349)</f>
        <v>0</v>
      </c>
      <c r="CF342" s="59">
        <f>SUM(CF343:CF349)</f>
        <v>0</v>
      </c>
      <c r="CG342" s="59">
        <f>SUM(CG343:CG349)</f>
        <v>0</v>
      </c>
      <c r="CH342" s="59">
        <f>SUM(CH343:CH349)</f>
        <v>0</v>
      </c>
      <c r="CI342" s="59">
        <f>SUM(CI343:CI349)</f>
        <v>0</v>
      </c>
      <c r="CJ342" s="59">
        <f>SUM(CJ343:CJ349)</f>
        <v>0</v>
      </c>
      <c r="CK342" s="59">
        <f>SUM(CK343:CK349)</f>
        <v>0</v>
      </c>
      <c r="CL342" s="59">
        <f>SUM(CL343:CL349)</f>
        <v>0</v>
      </c>
      <c r="CM342" s="59">
        <f>SUM(CM343:CM349)</f>
        <v>0</v>
      </c>
      <c r="CN342" s="59">
        <f>SUM(CN343:CN349)</f>
        <v>0</v>
      </c>
      <c r="CO342" s="59">
        <f>SUM(CO343:CO349)</f>
        <v>0</v>
      </c>
      <c r="CP342" s="59">
        <f>SUM(CP343:CP349)</f>
        <v>0</v>
      </c>
      <c r="CQ342" s="59">
        <f>SUM(CQ343:CQ349)</f>
        <v>0</v>
      </c>
      <c r="CR342" s="59">
        <f>SUM(CR343:CR349)</f>
        <v>0</v>
      </c>
      <c r="CS342" s="59">
        <f>SUM(CS343:CS349)</f>
        <v>0</v>
      </c>
      <c r="CT342" s="59">
        <f>SUM(CT343:CT349)</f>
        <v>0</v>
      </c>
      <c r="CU342" s="59">
        <f>SUM(CU343:CU349)</f>
        <v>0</v>
      </c>
      <c r="CV342" s="59">
        <f>SUM(CV343:CV349)</f>
        <v>0</v>
      </c>
      <c r="CW342" s="59">
        <f>SUM(CW343:CW349)</f>
        <v>0</v>
      </c>
      <c r="CX342" s="59">
        <f>SUM(CX343:CX349)</f>
        <v>0</v>
      </c>
      <c r="CY342" s="59">
        <f>SUM(CY343:CY349)</f>
        <v>0</v>
      </c>
      <c r="CZ342" s="59">
        <f>SUM(CZ343:CZ349)</f>
        <v>0</v>
      </c>
      <c r="DA342" s="59">
        <f>SUM(DA343:DA349)</f>
        <v>0</v>
      </c>
      <c r="DB342" s="59">
        <f>SUM(DB343:DB349)</f>
        <v>0</v>
      </c>
      <c r="DC342" s="59">
        <f>SUM(DC343:DC349)</f>
        <v>0</v>
      </c>
      <c r="DD342" s="59">
        <f>SUM(DD343:DD349)</f>
        <v>0</v>
      </c>
      <c r="DE342" s="59">
        <f>SUM(DE343:DE349)</f>
        <v>0</v>
      </c>
      <c r="DF342" s="59">
        <f>SUM(DF343:DF349)</f>
        <v>0</v>
      </c>
      <c r="DG342" s="59">
        <f>SUM(DG343:DG349)</f>
        <v>0</v>
      </c>
      <c r="DH342" s="59">
        <f>SUM(DH343:DH349)</f>
        <v>0</v>
      </c>
      <c r="DI342" s="59">
        <f>SUM(DI343:DI349)</f>
        <v>0</v>
      </c>
      <c r="DJ342" s="59">
        <f>SUM(DJ343:DJ349)</f>
        <v>0</v>
      </c>
      <c r="DK342" s="59">
        <f>SUM(DK343:DK349)</f>
        <v>0</v>
      </c>
      <c r="DL342" s="59">
        <f>SUM(DL343:DL349)</f>
        <v>0</v>
      </c>
      <c r="DM342" s="59">
        <f>SUM(DM343:DM349)</f>
        <v>0</v>
      </c>
      <c r="DN342" s="59">
        <f>SUM(DN343:DN349)</f>
        <v>0</v>
      </c>
      <c r="DO342" s="59">
        <f>SUM(DO343:DO349)</f>
        <v>0</v>
      </c>
      <c r="DP342" s="59">
        <f>SUM(DP343:DP349)</f>
        <v>0</v>
      </c>
      <c r="DQ342" s="59">
        <f>SUM(DQ343:DQ349)</f>
        <v>0</v>
      </c>
      <c r="DR342" s="59">
        <f>SUM(DR343:DR349)</f>
        <v>0</v>
      </c>
      <c r="DS342" s="59">
        <f>SUM(DS343:DS349)</f>
        <v>0</v>
      </c>
      <c r="DT342" s="59">
        <f>SUM(DT343:DT349)</f>
        <v>0</v>
      </c>
      <c r="DU342" s="59">
        <f>SUM(DU343:DU349)</f>
        <v>0</v>
      </c>
      <c r="DV342" s="59">
        <f>SUM(DV343:DV349)</f>
        <v>0</v>
      </c>
      <c r="DW342" s="59">
        <f>SUM(DW343:DW349)</f>
        <v>0</v>
      </c>
      <c r="DX342" s="59">
        <f>SUM(DX343:DX349)</f>
        <v>0</v>
      </c>
      <c r="DY342" s="96">
        <v>41</v>
      </c>
      <c r="DZ342" s="102"/>
    </row>
    <row r="343" spans="1:130">
      <c r="A343" s="2" t="s">
        <v>15</v>
      </c>
      <c r="B343" s="13">
        <v>41440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</row>
    <row r="344" spans="1:130">
      <c r="A344" s="2" t="s">
        <v>16</v>
      </c>
      <c r="B344" s="13">
        <v>41441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</row>
    <row r="345" spans="1:130">
      <c r="A345" s="2" t="s">
        <v>17</v>
      </c>
      <c r="B345" s="13">
        <v>41442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</row>
    <row r="346" spans="1:130">
      <c r="A346" s="2" t="s">
        <v>11</v>
      </c>
      <c r="B346" s="13">
        <v>41443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</row>
    <row r="347" spans="1:130">
      <c r="A347" s="2" t="s">
        <v>12</v>
      </c>
      <c r="B347" s="13">
        <v>41444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</row>
    <row r="348" spans="1:130">
      <c r="A348" s="2" t="s">
        <v>13</v>
      </c>
      <c r="B348" s="13">
        <v>41445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</row>
    <row r="349" spans="1:130" s="7" customFormat="1">
      <c r="A349" s="5" t="s">
        <v>14</v>
      </c>
      <c r="B349" s="89">
        <v>41446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96"/>
      <c r="DZ349" s="101"/>
    </row>
    <row r="350" spans="1:130" s="56" customFormat="1">
      <c r="A350" s="90"/>
      <c r="B350" s="92" t="s">
        <v>87</v>
      </c>
      <c r="C350" s="59">
        <f>C360+C359+C357+C356+C355+C354+C353+C352+C351</f>
        <v>0</v>
      </c>
      <c r="D350" s="59">
        <f>D360+D359+D357+D356+D355+D354+D353+D352+D351</f>
        <v>0</v>
      </c>
      <c r="E350" s="59">
        <f>E360+E359+E357+E356+E355+E354+E353+E352+E351</f>
        <v>0</v>
      </c>
      <c r="F350" s="59">
        <f>F360+F359+F357+F356+F355+F354+F353+F352+F351</f>
        <v>0</v>
      </c>
      <c r="G350" s="59">
        <f>G360+G359+G357+G356+G355+G354+G353+G352+G351</f>
        <v>0</v>
      </c>
      <c r="H350" s="59">
        <f>H360+H359+H357+H356+H355+H354+H353+H352+H351</f>
        <v>0</v>
      </c>
      <c r="I350" s="59">
        <f>I360+I359+I357+I356+I355+I354+I353+I352+I351</f>
        <v>0</v>
      </c>
      <c r="J350" s="59">
        <f>J360+J359+J357+J356+J355+J354+J353+J352+J351</f>
        <v>0</v>
      </c>
      <c r="K350" s="59">
        <f>K360+K359+K357+K356+K355+K354+K353+K352+K351</f>
        <v>0</v>
      </c>
      <c r="L350" s="59">
        <f>L360+L359+L357+L356+L355+L354+L353+L352+L351</f>
        <v>0</v>
      </c>
      <c r="M350" s="59">
        <f>M360+M359+M357+M356+M355+M354+M353+M352+M351</f>
        <v>0</v>
      </c>
      <c r="N350" s="59">
        <f>N360+N359+N357+N356+N355+N354+N353+N352+N351</f>
        <v>0</v>
      </c>
      <c r="O350" s="59">
        <f>O360+O359+O357+O356+O355+O354+O353+O352+O351</f>
        <v>0</v>
      </c>
      <c r="P350" s="59">
        <f>P360+P359+P357+P356+P355+P354+P353+P352+P351</f>
        <v>0</v>
      </c>
      <c r="Q350" s="59">
        <f>Q360+Q359+Q357+Q356+Q355+Q354+Q353+Q352+Q351</f>
        <v>0</v>
      </c>
      <c r="R350" s="59">
        <f>R360+R359+R357+R356+R355+R354+R353+R352+R351</f>
        <v>0</v>
      </c>
      <c r="S350" s="59">
        <f>S360+S359+S357+S356+S355+S354+S353+S352+S351</f>
        <v>0</v>
      </c>
      <c r="T350" s="59">
        <f>T360+T359+T357+T356+T355+T354+T353+T352+T351</f>
        <v>0</v>
      </c>
      <c r="U350" s="59">
        <f>U360+U359+U357+U356+U355+U354+U353+U352+U351</f>
        <v>0</v>
      </c>
      <c r="V350" s="59">
        <f>V360+V359+V357+V356+V355+V354+V353+V352+V351</f>
        <v>0</v>
      </c>
      <c r="W350" s="59">
        <f>W360+W359+W357+W356+W355+W354+W353+W352+W351</f>
        <v>0</v>
      </c>
      <c r="X350" s="59">
        <f>X360+X359+X357+X356+X355+X354+X353+X352+X351</f>
        <v>0</v>
      </c>
      <c r="Y350" s="59">
        <f>Y360+Y359+Y357+Y356+Y355+Y354+Y353+Y352+Y351</f>
        <v>0</v>
      </c>
      <c r="Z350" s="59">
        <f>Z360+Z359+Z357+Z356+Z355+Z354+Z353+Z352+Z351</f>
        <v>0</v>
      </c>
      <c r="AA350" s="59">
        <f>AA360+AA359+AA357+AA356+AA355+AA354+AA353+AA352+AA351</f>
        <v>0</v>
      </c>
      <c r="AB350" s="59">
        <f>AB360+AB359+AB357+AB356+AB355+AB354+AB353+AB352+AB351</f>
        <v>0</v>
      </c>
      <c r="AC350" s="59">
        <f>AC360+AC359+AC357+AC356+AC355+AC354+AC353+AC352+AC351</f>
        <v>0</v>
      </c>
      <c r="AD350" s="59">
        <f>AD360+AD359+AD357+AD356+AD355+AD354+AD353+AD352+AD351</f>
        <v>0</v>
      </c>
      <c r="AE350" s="59">
        <f>AE360+AE359+AE357+AE356+AE355+AE354+AE353+AE352+AE351</f>
        <v>0</v>
      </c>
      <c r="AF350" s="59">
        <f>AF360+AF359+AF357+AF356+AF355+AF354+AF353+AF352+AF351</f>
        <v>0</v>
      </c>
      <c r="AG350" s="59">
        <f>AG360+AG359+AG357+AG356+AG355+AG354+AG353+AG352+AG351</f>
        <v>0</v>
      </c>
      <c r="AH350" s="59">
        <f>AH360+AH359+AH357+AH356+AH355+AH354+AH353+AH352+AH351</f>
        <v>0</v>
      </c>
      <c r="AI350" s="59">
        <f>AI360+AI359+AI357+AI356+AI355+AI354+AI353+AI352+AI351</f>
        <v>0</v>
      </c>
      <c r="AJ350" s="59">
        <f>AJ360+AJ359+AJ357+AJ356+AJ355+AJ354+AJ353+AJ352+AJ351</f>
        <v>0</v>
      </c>
      <c r="AK350" s="59">
        <f>AK360+AK359+AK357+AK356+AK355+AK354+AK353+AK352+AK351</f>
        <v>0</v>
      </c>
      <c r="AL350" s="59">
        <f>AL360+AL359+AL357+AL356+AL355+AL354+AL353+AL352+AL351</f>
        <v>0</v>
      </c>
      <c r="AM350" s="59">
        <f>AM360+AM359+AM357+AM356+AM355+AM354+AM353+AM352+AM351</f>
        <v>0</v>
      </c>
      <c r="AN350" s="59">
        <f>AN360+AN359+AN357+AN356+AN355+AN354+AN353+AN352+AN351</f>
        <v>0</v>
      </c>
      <c r="AO350" s="59">
        <f>AO360+AO359+AO357+AO356+AO355+AO354+AO353+AO352+AO351</f>
        <v>0</v>
      </c>
      <c r="AP350" s="59">
        <f>AP360+AP359+AP357+AP356+AP355+AP354+AP353+AP352+AP351</f>
        <v>0</v>
      </c>
      <c r="AQ350" s="59">
        <f>AQ360+AQ359+AQ357+AQ356+AQ355+AQ354+AQ353+AQ352+AQ351</f>
        <v>0</v>
      </c>
      <c r="AR350" s="59">
        <f>AR360+AR359+AR357+AR356+AR355+AR354+AR353+AR352+AR351</f>
        <v>0</v>
      </c>
      <c r="AS350" s="59">
        <f>AS360+AS359+AS357+AS356+AS355+AS354+AS353+AS352+AS351</f>
        <v>0</v>
      </c>
      <c r="AT350" s="59">
        <f>AT360+AT359+AT357+AT356+AT355+AT354+AT353+AT352+AT351</f>
        <v>0</v>
      </c>
      <c r="AU350" s="59">
        <f>AU360+AU359+AU357+AU356+AU355+AU354+AU353+AU352+AU351</f>
        <v>0</v>
      </c>
      <c r="AV350" s="59">
        <f>AV360+AV359+AV357+AV356+AV355+AV354+AV353+AV352+AV351</f>
        <v>0</v>
      </c>
      <c r="AW350" s="59">
        <f>AW360+AW359+AW357+AW356+AW355+AW354+AW353+AW352+AW351</f>
        <v>0</v>
      </c>
      <c r="AX350" s="59">
        <f>AX360+AX359+AX357+AX356+AX355+AX354+AX353+AX352+AX351</f>
        <v>0</v>
      </c>
      <c r="AY350" s="59">
        <f>AY360+AY359+AY357+AY356+AY355+AY354+AY353+AY352+AY351</f>
        <v>0</v>
      </c>
      <c r="AZ350" s="59">
        <f>AZ360+AZ359+AZ357+AZ356+AZ355+AZ354+AZ353+AZ352+AZ351</f>
        <v>0</v>
      </c>
      <c r="BA350" s="59">
        <f>BA360+BA359+BA357+BA356+BA355+BA354+BA353+BA352+BA351</f>
        <v>0</v>
      </c>
      <c r="BB350" s="59">
        <f>BB360+BB359+BB357+BB356+BB355+BB354+BB353+BB352+BB351</f>
        <v>0</v>
      </c>
      <c r="BC350" s="59">
        <f>BC360+BC359+BC357+BC356+BC355+BC354+BC353+BC352+BC351</f>
        <v>0</v>
      </c>
      <c r="BD350" s="59">
        <f>BD360+BD359+BD357+BD356+BD355+BD354+BD353+BD352+BD351</f>
        <v>0</v>
      </c>
      <c r="BE350" s="59">
        <f>BE360+BE359+BE357+BE356+BE355+BE354+BE353+BE352+BE351</f>
        <v>0</v>
      </c>
      <c r="BF350" s="59">
        <f>BF360+BF359+BF357+BF356+BF355+BF354+BF353+BF352+BF351</f>
        <v>0</v>
      </c>
      <c r="BG350" s="59">
        <f>BG360+BG359+BG357+BG356+BG355+BG354+BG353+BG352+BG351</f>
        <v>0</v>
      </c>
      <c r="BH350" s="59">
        <f>BH360+BH359+BH357+BH356+BH355+BH354+BH353+BH352+BH351</f>
        <v>0</v>
      </c>
      <c r="BI350" s="59">
        <f>BI360+BI359+BI357+BI356+BI355+BI354+BI353+BI352+BI351</f>
        <v>0</v>
      </c>
      <c r="BJ350" s="59">
        <f>BJ360+BJ359+BJ357+BJ356+BJ355+BJ354+BJ353+BJ352+BJ351</f>
        <v>0</v>
      </c>
      <c r="BK350" s="59">
        <f>BK360+BK359+BK357+BK356+BK355+BK354+BK353+BK352+BK351</f>
        <v>0</v>
      </c>
      <c r="BL350" s="59">
        <f>BL360+BL359+BL357+BL356+BL355+BL354+BL353+BL352+BL351</f>
        <v>0</v>
      </c>
      <c r="BM350" s="59">
        <f>BM360+BM359+BM357+BM356+BM355+BM354+BM353+BM352+BM351</f>
        <v>0</v>
      </c>
      <c r="BN350" s="59">
        <f>BN360+BN359+BN357+BN356+BN355+BN354+BN353+BN352+BN351</f>
        <v>0</v>
      </c>
      <c r="BO350" s="59">
        <f>BO360+BO359+BO357+BO356+BO355+BO354+BO353+BO352+BO351</f>
        <v>0</v>
      </c>
      <c r="BP350" s="59">
        <f>BP360+BP359+BP357+BP356+BP355+BP354+BP353+BP352+BP351</f>
        <v>0</v>
      </c>
      <c r="BQ350" s="59">
        <f>BQ360+BQ359+BQ357+BQ356+BQ355+BQ354+BQ353+BQ352+BQ351</f>
        <v>0</v>
      </c>
      <c r="BR350" s="59">
        <f>BR360+BR359+BR357+BR356+BR355+BR354+BR353+BR352+BR351</f>
        <v>0</v>
      </c>
      <c r="BS350" s="59">
        <f>BS360+BS359+BS357+BS356+BS355+BS354+BS353+BS352+BS351</f>
        <v>0</v>
      </c>
      <c r="BT350" s="59">
        <f>BT360+BT359+BT357+BT356+BT355+BT354+BT353+BT352+BT351</f>
        <v>0</v>
      </c>
      <c r="BU350" s="59">
        <f>BU360+BU359+BU357+BU356+BU355+BU354+BU353+BU352+BU351</f>
        <v>0</v>
      </c>
      <c r="BV350" s="59">
        <f>BV360+BV359+BV357+BV356+BV355+BV354+BV353+BV352+BV351</f>
        <v>0</v>
      </c>
      <c r="BW350" s="59">
        <f>BW360+BW359+BW357+BW356+BW355+BW354+BW353+BW352+BW351</f>
        <v>0</v>
      </c>
      <c r="BX350" s="59">
        <f>BX360+BX359+BX357+BX356+BX355+BX354+BX353+BX352+BX351</f>
        <v>0</v>
      </c>
      <c r="BY350" s="59">
        <f>BY360+BY359+BY357+BY356+BY355+BY354+BY353+BY352+BY351</f>
        <v>0</v>
      </c>
      <c r="BZ350" s="59">
        <f>BZ360+BZ359+BZ357+BZ356+BZ355+BZ354+BZ353+BZ352+BZ351</f>
        <v>0</v>
      </c>
      <c r="CA350" s="59">
        <f>CA360+CA359+CA357+CA356+CA355+CA354+CA353+CA352+CA351</f>
        <v>0</v>
      </c>
      <c r="CB350" s="59">
        <f>CB360+CB359+CB357+CB356+CB355+CB354+CB353+CB352+CB351</f>
        <v>0</v>
      </c>
      <c r="CC350" s="59">
        <f>CC360+CC359+CC357+CC356+CC355+CC354+CC353+CC352+CC351</f>
        <v>0</v>
      </c>
      <c r="CD350" s="59">
        <f>CD360+CD359+CD357+CD356+CD355+CD354+CD353+CD352+CD351</f>
        <v>0</v>
      </c>
      <c r="CE350" s="59">
        <f>CE360+CE359+CE357+CE356+CE355+CE354+CE353+CE352+CE351</f>
        <v>0</v>
      </c>
      <c r="CF350" s="59">
        <f>CF360+CF359+CF357+CF356+CF355+CF354+CF353+CF352+CF351</f>
        <v>0</v>
      </c>
      <c r="CG350" s="59">
        <f>CG360+CG359+CG357+CG356+CG355+CG354+CG353+CG352+CG351</f>
        <v>0</v>
      </c>
      <c r="CH350" s="59">
        <f>CH360+CH359+CH357+CH356+CH355+CH354+CH353+CH352+CH351</f>
        <v>0</v>
      </c>
      <c r="CI350" s="59">
        <f>CI360+CI359+CI357+CI356+CI355+CI354+CI353+CI352+CI351</f>
        <v>0</v>
      </c>
      <c r="CJ350" s="59">
        <f>CJ360+CJ359+CJ357+CJ356+CJ355+CJ354+CJ353+CJ352+CJ351</f>
        <v>0</v>
      </c>
      <c r="CK350" s="59">
        <f>CK360+CK359+CK357+CK356+CK355+CK354+CK353+CK352+CK351</f>
        <v>0</v>
      </c>
      <c r="CL350" s="59">
        <f>CL360+CL359+CL357+CL356+CL355+CL354+CL353+CL352+CL351</f>
        <v>0</v>
      </c>
      <c r="CM350" s="59">
        <f>CM360+CM359+CM357+CM356+CM355+CM354+CM353+CM352+CM351</f>
        <v>0</v>
      </c>
      <c r="CN350" s="59">
        <f>CN360+CN359+CN357+CN356+CN355+CN354+CN353+CN352+CN351</f>
        <v>0</v>
      </c>
      <c r="CO350" s="59">
        <f>CO360+CO359+CO357+CO356+CO355+CO354+CO353+CO352+CO351</f>
        <v>0</v>
      </c>
      <c r="CP350" s="59">
        <f>CP360+CP359+CP357+CP356+CP355+CP354+CP353+CP352+CP351</f>
        <v>0</v>
      </c>
      <c r="CQ350" s="59">
        <f>CQ360+CQ359+CQ357+CQ356+CQ355+CQ354+CQ353+CQ352+CQ351</f>
        <v>0</v>
      </c>
      <c r="CR350" s="59">
        <f>CR360+CR359+CR357+CR356+CR355+CR354+CR353+CR352+CR351</f>
        <v>0</v>
      </c>
      <c r="CS350" s="59">
        <f>CS360+CS359+CS357+CS356+CS355+CS354+CS353+CS352+CS351</f>
        <v>0</v>
      </c>
      <c r="CT350" s="59">
        <f>CT360+CT359+CT357+CT356+CT355+CT354+CT353+CT352+CT351</f>
        <v>0</v>
      </c>
      <c r="CU350" s="59">
        <f>CU360+CU359+CU357+CU356+CU355+CU354+CU353+CU352+CU351</f>
        <v>0</v>
      </c>
      <c r="CV350" s="59">
        <f>CV360+CV359+CV357+CV356+CV355+CV354+CV353+CV352+CV351</f>
        <v>0</v>
      </c>
      <c r="CW350" s="59">
        <f>CW360+CW359+CW357+CW356+CW355+CW354+CW353+CW352+CW351</f>
        <v>0</v>
      </c>
      <c r="CX350" s="59">
        <f>CX360+CX359+CX357+CX356+CX355+CX354+CX353+CX352+CX351</f>
        <v>0</v>
      </c>
      <c r="CY350" s="59">
        <f>CY360+CY359+CY357+CY356+CY355+CY354+CY353+CY352+CY351</f>
        <v>0</v>
      </c>
      <c r="CZ350" s="59">
        <f>CZ360+CZ359+CZ357+CZ356+CZ355+CZ354+CZ353+CZ352+CZ351</f>
        <v>0</v>
      </c>
      <c r="DA350" s="59">
        <f>DA360+DA359+DA357+DA356+DA355+DA354+DA353+DA352+DA351</f>
        <v>0</v>
      </c>
      <c r="DB350" s="59">
        <f>DB360+DB359+DB357+DB356+DB355+DB354+DB353+DB352+DB351</f>
        <v>0</v>
      </c>
      <c r="DC350" s="59">
        <f>DC360+DC359+DC357+DC356+DC355+DC354+DC353+DC352+DC351</f>
        <v>0</v>
      </c>
      <c r="DD350" s="59">
        <f>DD360+DD359+DD357+DD356+DD355+DD354+DD353+DD352+DD351</f>
        <v>0</v>
      </c>
      <c r="DE350" s="59">
        <f>DE360+DE359+DE357+DE356+DE355+DE354+DE353+DE352+DE351</f>
        <v>0</v>
      </c>
      <c r="DF350" s="59">
        <f>DF360+DF359+DF357+DF356+DF355+DF354+DF353+DF352+DF351</f>
        <v>0</v>
      </c>
      <c r="DG350" s="59">
        <f>DG360+DG359+DG357+DG356+DG355+DG354+DG353+DG352+DG351</f>
        <v>0</v>
      </c>
      <c r="DH350" s="59">
        <f>DH360+DH359+DH357+DH356+DH355+DH354+DH353+DH352+DH351</f>
        <v>0</v>
      </c>
      <c r="DI350" s="59">
        <f>DI360+DI359+DI357+DI356+DI355+DI354+DI353+DI352+DI351</f>
        <v>0</v>
      </c>
      <c r="DJ350" s="59">
        <f>DJ360+DJ359+DJ357+DJ356+DJ355+DJ354+DJ353+DJ352+DJ351</f>
        <v>0</v>
      </c>
      <c r="DK350" s="59">
        <f>DK360+DK359+DK357+DK356+DK355+DK354+DK353+DK352+DK351</f>
        <v>0</v>
      </c>
      <c r="DL350" s="59">
        <f>DL360+DL359+DL357+DL356+DL355+DL354+DL353+DL352+DL351</f>
        <v>0</v>
      </c>
      <c r="DM350" s="59">
        <f>DM360+DM359+DM357+DM356+DM355+DM354+DM353+DM352+DM351</f>
        <v>0</v>
      </c>
      <c r="DN350" s="59">
        <f>DN360+DN359+DN357+DN356+DN355+DN354+DN353+DN352+DN351</f>
        <v>0</v>
      </c>
      <c r="DO350" s="59">
        <f>DO360+DO359+DO357+DO356+DO355+DO354+DO353+DO352+DO351</f>
        <v>0</v>
      </c>
      <c r="DP350" s="59">
        <f>DP360+DP359+DP357+DP356+DP355+DP354+DP353+DP352+DP351</f>
        <v>0</v>
      </c>
      <c r="DQ350" s="59">
        <f>DQ360+DQ359+DQ357+DQ356+DQ355+DQ354+DQ353+DQ352+DQ351</f>
        <v>0</v>
      </c>
      <c r="DR350" s="59">
        <f>DR360+DR359+DR357+DR356+DR355+DR354+DR353+DR352+DR351</f>
        <v>0</v>
      </c>
      <c r="DS350" s="59">
        <f>DS360+DS359+DS357+DS356+DS355+DS354+DS353+DS352+DS351</f>
        <v>0</v>
      </c>
      <c r="DT350" s="59">
        <f>DT360+DT359+DT357+DT356+DT355+DT354+DT353+DT352+DT351</f>
        <v>0</v>
      </c>
      <c r="DU350" s="59">
        <f>DU360+DU359+DU357+DU356+DU355+DU354+DU353+DU352+DU351</f>
        <v>0</v>
      </c>
      <c r="DV350" s="59">
        <f>DV360+DV359+DV357+DV356+DV355+DV354+DV353+DV352+DV351</f>
        <v>0</v>
      </c>
      <c r="DW350" s="59">
        <f>DW360+DW359+DW357+DW356+DW355+DW354+DW353+DW352+DW351</f>
        <v>0</v>
      </c>
      <c r="DX350" s="59">
        <f>DX360+DX359+DX357+DX356+DX355+DX354+DX353+DX352+DX351</f>
        <v>0</v>
      </c>
      <c r="DY350" s="96">
        <v>42</v>
      </c>
      <c r="DZ350" s="102"/>
    </row>
    <row r="351" spans="1:130">
      <c r="A351" s="2" t="s">
        <v>15</v>
      </c>
      <c r="B351" s="13">
        <v>41447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</row>
    <row r="352" spans="1:130">
      <c r="A352" s="2" t="s">
        <v>16</v>
      </c>
      <c r="B352" s="13">
        <v>41448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</row>
    <row r="353" spans="1:130">
      <c r="A353" s="2" t="s">
        <v>17</v>
      </c>
      <c r="B353" s="13">
        <v>41449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</row>
    <row r="354" spans="1:130">
      <c r="A354" s="2" t="s">
        <v>11</v>
      </c>
      <c r="B354" s="13">
        <v>41450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</row>
    <row r="355" spans="1:130">
      <c r="A355" s="2" t="s">
        <v>12</v>
      </c>
      <c r="B355" s="13">
        <v>41451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</row>
    <row r="356" spans="1:130">
      <c r="A356" s="2" t="s">
        <v>13</v>
      </c>
      <c r="B356" s="13">
        <v>41452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</row>
    <row r="357" spans="1:130" s="7" customFormat="1">
      <c r="A357" s="5" t="s">
        <v>14</v>
      </c>
      <c r="B357" s="89">
        <v>41453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96"/>
      <c r="DZ357" s="101"/>
    </row>
    <row r="358" spans="1:130" s="20" customFormat="1" ht="24.95" customHeight="1">
      <c r="A358" s="219" t="s">
        <v>118</v>
      </c>
      <c r="B358" s="220"/>
      <c r="C358" s="18">
        <f>C350+C342+C334+C326</f>
        <v>0</v>
      </c>
      <c r="D358" s="18">
        <f>D350+D342+D334+D326</f>
        <v>0</v>
      </c>
      <c r="E358" s="18">
        <f>E350+E342+E334+E326</f>
        <v>0</v>
      </c>
      <c r="F358" s="18">
        <f>F350+F342+F334+F326</f>
        <v>0</v>
      </c>
      <c r="G358" s="18">
        <f>G350+G342+G334+G326</f>
        <v>0</v>
      </c>
      <c r="H358" s="18">
        <f>H350+H342+H334+H326</f>
        <v>0</v>
      </c>
      <c r="I358" s="18">
        <f>I350+I342+I334+I326</f>
        <v>0</v>
      </c>
      <c r="J358" s="18">
        <f>J350+J342+J334+J326</f>
        <v>0</v>
      </c>
      <c r="K358" s="18">
        <f>K350+K342+K334+K326</f>
        <v>0</v>
      </c>
      <c r="L358" s="18">
        <f>L350+L342+L334+L326</f>
        <v>0</v>
      </c>
      <c r="M358" s="18">
        <f>M350+M342+M334+M326</f>
        <v>0</v>
      </c>
      <c r="N358" s="18">
        <f>N350+N342+N334+N326</f>
        <v>0</v>
      </c>
      <c r="O358" s="18">
        <f>O350+O342+O334+O326</f>
        <v>0</v>
      </c>
      <c r="P358" s="18">
        <f>P350+P342+P334+P326</f>
        <v>0</v>
      </c>
      <c r="Q358" s="18">
        <f>Q350+Q342+Q334+Q326</f>
        <v>0</v>
      </c>
      <c r="R358" s="18">
        <f>R350+R342+R334+R326</f>
        <v>0</v>
      </c>
      <c r="S358" s="18">
        <f>S350+S342+S334+S326</f>
        <v>0</v>
      </c>
      <c r="T358" s="18">
        <f>T350+T342+T334+T326</f>
        <v>0</v>
      </c>
      <c r="U358" s="18">
        <f>U350+U342+U334+U326</f>
        <v>0</v>
      </c>
      <c r="V358" s="18">
        <f>V350+V342+V334+V326</f>
        <v>0</v>
      </c>
      <c r="W358" s="18">
        <f>W350+W342+W334+W326</f>
        <v>0</v>
      </c>
      <c r="X358" s="18">
        <f>X350+X342+X334+X326</f>
        <v>0</v>
      </c>
      <c r="Y358" s="18">
        <f>Y350+Y342+Y334+Y326</f>
        <v>0</v>
      </c>
      <c r="Z358" s="18">
        <f>Z350+Z342+Z334+Z326</f>
        <v>0</v>
      </c>
      <c r="AA358" s="18">
        <f>AA350+AA342+AA334+AA326</f>
        <v>0</v>
      </c>
      <c r="AB358" s="18">
        <f>AB350+AB342+AB334+AB326</f>
        <v>0</v>
      </c>
      <c r="AC358" s="18">
        <f>AC350+AC342+AC334+AC326</f>
        <v>0</v>
      </c>
      <c r="AD358" s="18">
        <f>AD350+AD342+AD334+AD326</f>
        <v>0</v>
      </c>
      <c r="AE358" s="18">
        <f>AE350+AE342+AE334+AE326</f>
        <v>0</v>
      </c>
      <c r="AF358" s="18">
        <f>AF350+AF342+AF334+AF326</f>
        <v>0</v>
      </c>
      <c r="AG358" s="18">
        <f>AG350+AG342+AG334+AG326</f>
        <v>0</v>
      </c>
      <c r="AH358" s="18">
        <f>AH350+AH342+AH334+AH326</f>
        <v>0</v>
      </c>
      <c r="AI358" s="18">
        <f>AI350+AI342+AI334+AI326</f>
        <v>0</v>
      </c>
      <c r="AJ358" s="18">
        <f>AJ350+AJ342+AJ334+AJ326</f>
        <v>0</v>
      </c>
      <c r="AK358" s="18">
        <f>AK350+AK342+AK334+AK326</f>
        <v>0</v>
      </c>
      <c r="AL358" s="18">
        <f>AL350+AL342+AL334+AL326</f>
        <v>0</v>
      </c>
      <c r="AM358" s="18">
        <f>AM350+AM342+AM334+AM326</f>
        <v>0</v>
      </c>
      <c r="AN358" s="18">
        <f>AN350+AN342+AN334+AN326</f>
        <v>0</v>
      </c>
      <c r="AO358" s="18">
        <f>AO350+AO342+AO334+AO326</f>
        <v>0</v>
      </c>
      <c r="AP358" s="18">
        <f>AP350+AP342+AP334+AP326</f>
        <v>0</v>
      </c>
      <c r="AQ358" s="18">
        <f>AQ350+AQ342+AQ334+AQ326</f>
        <v>0</v>
      </c>
      <c r="AR358" s="18">
        <f>AR350+AR342+AR334+AR326</f>
        <v>0</v>
      </c>
      <c r="AS358" s="18">
        <f>AS350+AS342+AS334+AS326</f>
        <v>0</v>
      </c>
      <c r="AT358" s="18">
        <f>AT350+AT342+AT334+AT326</f>
        <v>0</v>
      </c>
      <c r="AU358" s="18">
        <f>AU350+AU342+AU334+AU326</f>
        <v>0</v>
      </c>
      <c r="AV358" s="18">
        <f>AV350+AV342+AV334+AV326</f>
        <v>0</v>
      </c>
      <c r="AW358" s="18">
        <f>AW350+AW342+AW334+AW326</f>
        <v>0</v>
      </c>
      <c r="AX358" s="18">
        <f>AX350+AX342+AX334+AX326</f>
        <v>0</v>
      </c>
      <c r="AY358" s="18">
        <f>AY350+AY342+AY334+AY326</f>
        <v>0</v>
      </c>
      <c r="AZ358" s="18">
        <f>AZ350+AZ342+AZ334+AZ326</f>
        <v>0</v>
      </c>
      <c r="BA358" s="18">
        <f>BA350+BA342+BA334+BA326</f>
        <v>0</v>
      </c>
      <c r="BB358" s="18">
        <f>BB350+BB342+BB334+BB326</f>
        <v>0</v>
      </c>
      <c r="BC358" s="18">
        <f>BC350+BC342+BC334+BC326</f>
        <v>0</v>
      </c>
      <c r="BD358" s="18">
        <f>BD350+BD342+BD334+BD326</f>
        <v>0</v>
      </c>
      <c r="BE358" s="18">
        <f>BE350+BE342+BE334+BE326</f>
        <v>0</v>
      </c>
      <c r="BF358" s="18">
        <f>BF350+BF342+BF334+BF326</f>
        <v>0</v>
      </c>
      <c r="BG358" s="18">
        <f>BG350+BG342+BG334+BG326</f>
        <v>0</v>
      </c>
      <c r="BH358" s="18">
        <f>BH350+BH342+BH334+BH326</f>
        <v>0</v>
      </c>
      <c r="BI358" s="18">
        <f>BI350+BI342+BI334+BI326</f>
        <v>0</v>
      </c>
      <c r="BJ358" s="18">
        <f>BJ350+BJ342+BJ334+BJ326</f>
        <v>0</v>
      </c>
      <c r="BK358" s="18">
        <f>BK350+BK342+BK334+BK326</f>
        <v>0</v>
      </c>
      <c r="BL358" s="18">
        <f>BL350+BL342+BL334+BL326</f>
        <v>0</v>
      </c>
      <c r="BM358" s="18">
        <f>BM350+BM342+BM334+BM326</f>
        <v>0</v>
      </c>
      <c r="BN358" s="18">
        <f>BN350+BN342+BN334+BN326</f>
        <v>0</v>
      </c>
      <c r="BO358" s="18">
        <f>BO350+BO342+BO334+BO326</f>
        <v>0</v>
      </c>
      <c r="BP358" s="18">
        <f>BP350+BP342+BP334+BP326</f>
        <v>0</v>
      </c>
      <c r="BQ358" s="18">
        <f>BQ350+BQ342+BQ334+BQ326</f>
        <v>0</v>
      </c>
      <c r="BR358" s="18">
        <f>BR350+BR342+BR334+BR326</f>
        <v>0</v>
      </c>
      <c r="BS358" s="18">
        <f>BS350+BS342+BS334+BS326</f>
        <v>0</v>
      </c>
      <c r="BT358" s="18">
        <f>BT350+BT342+BT334+BT326</f>
        <v>0</v>
      </c>
      <c r="BU358" s="18">
        <f>BU350+BU342+BU334+BU326</f>
        <v>0</v>
      </c>
      <c r="BV358" s="18">
        <f>BV350+BV342+BV334+BV326</f>
        <v>0</v>
      </c>
      <c r="BW358" s="18">
        <f>BW350+BW342+BW334+BW326</f>
        <v>0</v>
      </c>
      <c r="BX358" s="18">
        <f>BX350+BX342+BX334+BX326</f>
        <v>0</v>
      </c>
      <c r="BY358" s="18">
        <f>BY350+BY342+BY334+BY326</f>
        <v>0</v>
      </c>
      <c r="BZ358" s="18">
        <f>BZ350+BZ342+BZ334+BZ326</f>
        <v>0</v>
      </c>
      <c r="CA358" s="18">
        <f>CA350+CA342+CA334+CA326</f>
        <v>0</v>
      </c>
      <c r="CB358" s="18">
        <f>CB350+CB342+CB334+CB326</f>
        <v>0</v>
      </c>
      <c r="CC358" s="18">
        <f>CC350+CC342+CC334+CC326</f>
        <v>0</v>
      </c>
      <c r="CD358" s="18">
        <f>CD350+CD342+CD334+CD326</f>
        <v>0</v>
      </c>
      <c r="CE358" s="18">
        <f>CE350+CE342+CE334+CE326</f>
        <v>0</v>
      </c>
      <c r="CF358" s="18">
        <f>CF350+CF342+CF334+CF326</f>
        <v>0</v>
      </c>
      <c r="CG358" s="18">
        <f>CG350+CG342+CG334+CG326</f>
        <v>0</v>
      </c>
      <c r="CH358" s="18">
        <f>CH350+CH342+CH334+CH326</f>
        <v>0</v>
      </c>
      <c r="CI358" s="18">
        <f>CI350+CI342+CI334+CI326</f>
        <v>0</v>
      </c>
      <c r="CJ358" s="18">
        <f>CJ350+CJ342+CJ334+CJ326</f>
        <v>0</v>
      </c>
      <c r="CK358" s="18">
        <f>CK350+CK342+CK334+CK326</f>
        <v>0</v>
      </c>
      <c r="CL358" s="18">
        <f>CL350+CL342+CL334+CL326</f>
        <v>0</v>
      </c>
      <c r="CM358" s="18">
        <f>CM350+CM342+CM334+CM326</f>
        <v>0</v>
      </c>
      <c r="CN358" s="18">
        <f>CN350+CN342+CN334+CN326</f>
        <v>0</v>
      </c>
      <c r="CO358" s="18">
        <f>CO350+CO342+CO334+CO326</f>
        <v>0</v>
      </c>
      <c r="CP358" s="18">
        <f>CP350+CP342+CP334+CP326</f>
        <v>0</v>
      </c>
      <c r="CQ358" s="18">
        <f>CQ350+CQ342+CQ334+CQ326</f>
        <v>0</v>
      </c>
      <c r="CR358" s="18">
        <f>CR350+CR342+CR334+CR326</f>
        <v>0</v>
      </c>
      <c r="CS358" s="18">
        <f>CS350+CS342+CS334+CS326</f>
        <v>0</v>
      </c>
      <c r="CT358" s="18">
        <f>CT350+CT342+CT334+CT326</f>
        <v>0</v>
      </c>
      <c r="CU358" s="18">
        <f>CU350+CU342+CU334+CU326</f>
        <v>0</v>
      </c>
      <c r="CV358" s="18">
        <f>CV350+CV342+CV334+CV326</f>
        <v>0</v>
      </c>
      <c r="CW358" s="18">
        <f>CW350+CW342+CW334+CW326</f>
        <v>0</v>
      </c>
      <c r="CX358" s="18">
        <f>CX350+CX342+CX334+CX326</f>
        <v>0</v>
      </c>
      <c r="CY358" s="18">
        <f>CY350+CY342+CY334+CY326</f>
        <v>0</v>
      </c>
      <c r="CZ358" s="18">
        <f>CZ350+CZ342+CZ334+CZ326</f>
        <v>0</v>
      </c>
      <c r="DA358" s="18">
        <f>DA350+DA342+DA334+DA326</f>
        <v>0</v>
      </c>
      <c r="DB358" s="18">
        <f>DB350+DB342+DB334+DB326</f>
        <v>0</v>
      </c>
      <c r="DC358" s="18">
        <f>DC350+DC342+DC334+DC326</f>
        <v>0</v>
      </c>
      <c r="DD358" s="18">
        <f>DD350+DD342+DD334+DD326</f>
        <v>0</v>
      </c>
      <c r="DE358" s="18">
        <f>DE350+DE342+DE334+DE326</f>
        <v>0</v>
      </c>
      <c r="DF358" s="18">
        <f>DF350+DF342+DF334+DF326</f>
        <v>0</v>
      </c>
      <c r="DG358" s="18">
        <f>DG350+DG342+DG334+DG326</f>
        <v>0</v>
      </c>
      <c r="DH358" s="18">
        <f>DH350+DH342+DH334+DH326</f>
        <v>0</v>
      </c>
      <c r="DI358" s="18">
        <f>DI350+DI342+DI334+DI326</f>
        <v>0</v>
      </c>
      <c r="DJ358" s="18">
        <f>DJ350+DJ342+DJ334+DJ326</f>
        <v>0</v>
      </c>
      <c r="DK358" s="18">
        <f>DK350+DK342+DK334+DK326</f>
        <v>0</v>
      </c>
      <c r="DL358" s="18">
        <f>DL350+DL342+DL334+DL326</f>
        <v>0</v>
      </c>
      <c r="DM358" s="18">
        <f>DM350+DM342+DM334+DM326</f>
        <v>0</v>
      </c>
      <c r="DN358" s="18">
        <f>DN350+DN342+DN334+DN326</f>
        <v>0</v>
      </c>
      <c r="DO358" s="18">
        <f>DO350+DO342+DO334+DO326</f>
        <v>0</v>
      </c>
      <c r="DP358" s="18">
        <f>DP350+DP342+DP334+DP326</f>
        <v>0</v>
      </c>
      <c r="DQ358" s="18">
        <f>DQ350+DQ342+DQ334+DQ326</f>
        <v>0</v>
      </c>
      <c r="DR358" s="18">
        <f>DR350+DR342+DR334+DR326</f>
        <v>0</v>
      </c>
      <c r="DS358" s="18">
        <f>DS350+DS342+DS334+DS326</f>
        <v>0</v>
      </c>
      <c r="DT358" s="18">
        <f>DT350+DT342+DT334+DT326</f>
        <v>0</v>
      </c>
      <c r="DU358" s="18">
        <f>DU350+DU342+DU334+DU326</f>
        <v>0</v>
      </c>
      <c r="DV358" s="18">
        <f>DV350+DV342+DV334+DV326</f>
        <v>0</v>
      </c>
      <c r="DW358" s="18">
        <f>DW350+DW342+DW334+DW326</f>
        <v>0</v>
      </c>
      <c r="DX358" s="18">
        <f>DX350+DX342+DX334+DX326</f>
        <v>0</v>
      </c>
      <c r="DY358" s="98"/>
      <c r="DZ358" s="105">
        <v>10</v>
      </c>
    </row>
    <row r="359" spans="1:130">
      <c r="A359" s="2" t="s">
        <v>15</v>
      </c>
      <c r="B359" s="13">
        <v>41454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</row>
    <row r="360" spans="1:130">
      <c r="A360" s="2" t="s">
        <v>16</v>
      </c>
      <c r="B360" s="13">
        <v>41455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</row>
    <row r="361" spans="1:130" s="56" customFormat="1">
      <c r="A361" s="222" t="s">
        <v>126</v>
      </c>
      <c r="B361" s="354"/>
      <c r="C361" s="59">
        <f>SUM(C362:C366)</f>
        <v>0</v>
      </c>
      <c r="D361" s="59">
        <f t="shared" ref="D361:BO361" si="14">SUM(D362:D366)</f>
        <v>0</v>
      </c>
      <c r="E361" s="59">
        <f t="shared" si="14"/>
        <v>0</v>
      </c>
      <c r="F361" s="59">
        <f t="shared" si="14"/>
        <v>0</v>
      </c>
      <c r="G361" s="59">
        <f t="shared" si="14"/>
        <v>0</v>
      </c>
      <c r="H361" s="59">
        <f t="shared" si="14"/>
        <v>0</v>
      </c>
      <c r="I361" s="59">
        <f t="shared" si="14"/>
        <v>0</v>
      </c>
      <c r="J361" s="59">
        <f t="shared" si="14"/>
        <v>0</v>
      </c>
      <c r="K361" s="59">
        <f t="shared" si="14"/>
        <v>0</v>
      </c>
      <c r="L361" s="59">
        <f t="shared" si="14"/>
        <v>0</v>
      </c>
      <c r="M361" s="59">
        <f t="shared" si="14"/>
        <v>0</v>
      </c>
      <c r="N361" s="59">
        <f t="shared" si="14"/>
        <v>0</v>
      </c>
      <c r="O361" s="59">
        <f t="shared" si="14"/>
        <v>0</v>
      </c>
      <c r="P361" s="59">
        <f t="shared" si="14"/>
        <v>0</v>
      </c>
      <c r="Q361" s="59">
        <f t="shared" si="14"/>
        <v>0</v>
      </c>
      <c r="R361" s="59">
        <f t="shared" si="14"/>
        <v>0</v>
      </c>
      <c r="S361" s="59">
        <f t="shared" si="14"/>
        <v>0</v>
      </c>
      <c r="T361" s="59">
        <f t="shared" si="14"/>
        <v>0</v>
      </c>
      <c r="U361" s="59">
        <f t="shared" si="14"/>
        <v>0</v>
      </c>
      <c r="V361" s="59">
        <f t="shared" si="14"/>
        <v>0</v>
      </c>
      <c r="W361" s="59">
        <f t="shared" si="14"/>
        <v>0</v>
      </c>
      <c r="X361" s="59">
        <f t="shared" si="14"/>
        <v>0</v>
      </c>
      <c r="Y361" s="59">
        <f t="shared" si="14"/>
        <v>0</v>
      </c>
      <c r="Z361" s="59">
        <f t="shared" si="14"/>
        <v>0</v>
      </c>
      <c r="AA361" s="59">
        <f t="shared" si="14"/>
        <v>0</v>
      </c>
      <c r="AB361" s="59">
        <f t="shared" si="14"/>
        <v>0</v>
      </c>
      <c r="AC361" s="59">
        <f t="shared" si="14"/>
        <v>0</v>
      </c>
      <c r="AD361" s="59">
        <f t="shared" si="14"/>
        <v>0</v>
      </c>
      <c r="AE361" s="59">
        <f t="shared" si="14"/>
        <v>0</v>
      </c>
      <c r="AF361" s="59">
        <f t="shared" si="14"/>
        <v>0</v>
      </c>
      <c r="AG361" s="59">
        <f t="shared" si="14"/>
        <v>0</v>
      </c>
      <c r="AH361" s="59">
        <f t="shared" si="14"/>
        <v>0</v>
      </c>
      <c r="AI361" s="59">
        <f t="shared" si="14"/>
        <v>0</v>
      </c>
      <c r="AJ361" s="59">
        <f t="shared" si="14"/>
        <v>0</v>
      </c>
      <c r="AK361" s="59">
        <f t="shared" si="14"/>
        <v>0</v>
      </c>
      <c r="AL361" s="59">
        <f t="shared" si="14"/>
        <v>0</v>
      </c>
      <c r="AM361" s="59">
        <f t="shared" si="14"/>
        <v>0</v>
      </c>
      <c r="AN361" s="59">
        <f t="shared" si="14"/>
        <v>0</v>
      </c>
      <c r="AO361" s="59">
        <f t="shared" si="14"/>
        <v>0</v>
      </c>
      <c r="AP361" s="59">
        <f t="shared" si="14"/>
        <v>0</v>
      </c>
      <c r="AQ361" s="59">
        <f t="shared" si="14"/>
        <v>0</v>
      </c>
      <c r="AR361" s="59">
        <f t="shared" si="14"/>
        <v>0</v>
      </c>
      <c r="AS361" s="59">
        <f t="shared" si="14"/>
        <v>0</v>
      </c>
      <c r="AT361" s="59">
        <f t="shared" si="14"/>
        <v>0</v>
      </c>
      <c r="AU361" s="59">
        <f t="shared" si="14"/>
        <v>0</v>
      </c>
      <c r="AV361" s="59">
        <f t="shared" si="14"/>
        <v>0</v>
      </c>
      <c r="AW361" s="59">
        <f t="shared" si="14"/>
        <v>0</v>
      </c>
      <c r="AX361" s="59">
        <f t="shared" si="14"/>
        <v>0</v>
      </c>
      <c r="AY361" s="59">
        <f t="shared" si="14"/>
        <v>0</v>
      </c>
      <c r="AZ361" s="59">
        <f t="shared" si="14"/>
        <v>0</v>
      </c>
      <c r="BA361" s="59">
        <f t="shared" si="14"/>
        <v>0</v>
      </c>
      <c r="BB361" s="59">
        <f t="shared" si="14"/>
        <v>0</v>
      </c>
      <c r="BC361" s="59">
        <f t="shared" si="14"/>
        <v>0</v>
      </c>
      <c r="BD361" s="59">
        <f t="shared" si="14"/>
        <v>0</v>
      </c>
      <c r="BE361" s="59">
        <f t="shared" si="14"/>
        <v>0</v>
      </c>
      <c r="BF361" s="59">
        <f t="shared" si="14"/>
        <v>0</v>
      </c>
      <c r="BG361" s="59">
        <f t="shared" si="14"/>
        <v>0</v>
      </c>
      <c r="BH361" s="59">
        <f t="shared" si="14"/>
        <v>0</v>
      </c>
      <c r="BI361" s="59">
        <f t="shared" si="14"/>
        <v>0</v>
      </c>
      <c r="BJ361" s="59">
        <f t="shared" si="14"/>
        <v>0</v>
      </c>
      <c r="BK361" s="59">
        <f t="shared" si="14"/>
        <v>0</v>
      </c>
      <c r="BL361" s="59">
        <f t="shared" si="14"/>
        <v>0</v>
      </c>
      <c r="BM361" s="59">
        <f t="shared" si="14"/>
        <v>0</v>
      </c>
      <c r="BN361" s="59">
        <f t="shared" si="14"/>
        <v>0</v>
      </c>
      <c r="BO361" s="59">
        <f t="shared" si="14"/>
        <v>0</v>
      </c>
      <c r="BP361" s="59">
        <f t="shared" ref="BP361:DX361" si="15">SUM(BP362:BP366)</f>
        <v>0</v>
      </c>
      <c r="BQ361" s="59">
        <f t="shared" si="15"/>
        <v>0</v>
      </c>
      <c r="BR361" s="59">
        <f t="shared" si="15"/>
        <v>0</v>
      </c>
      <c r="BS361" s="59">
        <f t="shared" si="15"/>
        <v>0</v>
      </c>
      <c r="BT361" s="59">
        <f t="shared" si="15"/>
        <v>0</v>
      </c>
      <c r="BU361" s="59">
        <f t="shared" si="15"/>
        <v>0</v>
      </c>
      <c r="BV361" s="59">
        <f t="shared" si="15"/>
        <v>0</v>
      </c>
      <c r="BW361" s="59">
        <f t="shared" si="15"/>
        <v>0</v>
      </c>
      <c r="BX361" s="59">
        <f t="shared" si="15"/>
        <v>0</v>
      </c>
      <c r="BY361" s="59">
        <f t="shared" si="15"/>
        <v>0</v>
      </c>
      <c r="BZ361" s="59">
        <f t="shared" si="15"/>
        <v>0</v>
      </c>
      <c r="CA361" s="59">
        <f t="shared" si="15"/>
        <v>0</v>
      </c>
      <c r="CB361" s="59">
        <f t="shared" si="15"/>
        <v>0</v>
      </c>
      <c r="CC361" s="59">
        <f t="shared" si="15"/>
        <v>0</v>
      </c>
      <c r="CD361" s="59">
        <f t="shared" si="15"/>
        <v>0</v>
      </c>
      <c r="CE361" s="59">
        <f t="shared" si="15"/>
        <v>0</v>
      </c>
      <c r="CF361" s="59">
        <f t="shared" si="15"/>
        <v>0</v>
      </c>
      <c r="CG361" s="59">
        <f t="shared" si="15"/>
        <v>0</v>
      </c>
      <c r="CH361" s="59">
        <f t="shared" si="15"/>
        <v>0</v>
      </c>
      <c r="CI361" s="59">
        <f t="shared" si="15"/>
        <v>0</v>
      </c>
      <c r="CJ361" s="59">
        <f t="shared" si="15"/>
        <v>0</v>
      </c>
      <c r="CK361" s="59">
        <f t="shared" si="15"/>
        <v>0</v>
      </c>
      <c r="CL361" s="59">
        <f t="shared" si="15"/>
        <v>0</v>
      </c>
      <c r="CM361" s="59">
        <f t="shared" si="15"/>
        <v>0</v>
      </c>
      <c r="CN361" s="59">
        <f t="shared" si="15"/>
        <v>0</v>
      </c>
      <c r="CO361" s="59">
        <f t="shared" si="15"/>
        <v>0</v>
      </c>
      <c r="CP361" s="59">
        <f t="shared" si="15"/>
        <v>0</v>
      </c>
      <c r="CQ361" s="59">
        <f t="shared" si="15"/>
        <v>0</v>
      </c>
      <c r="CR361" s="59">
        <f t="shared" si="15"/>
        <v>0</v>
      </c>
      <c r="CS361" s="59">
        <f t="shared" si="15"/>
        <v>0</v>
      </c>
      <c r="CT361" s="59">
        <f t="shared" si="15"/>
        <v>0</v>
      </c>
      <c r="CU361" s="59">
        <f t="shared" si="15"/>
        <v>0</v>
      </c>
      <c r="CV361" s="59">
        <f t="shared" si="15"/>
        <v>0</v>
      </c>
      <c r="CW361" s="59">
        <f t="shared" si="15"/>
        <v>0</v>
      </c>
      <c r="CX361" s="59">
        <f t="shared" si="15"/>
        <v>0</v>
      </c>
      <c r="CY361" s="59">
        <f t="shared" si="15"/>
        <v>0</v>
      </c>
      <c r="CZ361" s="59">
        <f t="shared" si="15"/>
        <v>0</v>
      </c>
      <c r="DA361" s="59">
        <f t="shared" si="15"/>
        <v>0</v>
      </c>
      <c r="DB361" s="59">
        <f t="shared" si="15"/>
        <v>0</v>
      </c>
      <c r="DC361" s="59">
        <f t="shared" si="15"/>
        <v>0</v>
      </c>
      <c r="DD361" s="59">
        <f t="shared" si="15"/>
        <v>0</v>
      </c>
      <c r="DE361" s="59">
        <f t="shared" si="15"/>
        <v>0</v>
      </c>
      <c r="DF361" s="59">
        <f t="shared" si="15"/>
        <v>0</v>
      </c>
      <c r="DG361" s="59">
        <f t="shared" si="15"/>
        <v>0</v>
      </c>
      <c r="DH361" s="59">
        <f t="shared" si="15"/>
        <v>0</v>
      </c>
      <c r="DI361" s="59">
        <f t="shared" si="15"/>
        <v>0</v>
      </c>
      <c r="DJ361" s="59">
        <f t="shared" si="15"/>
        <v>0</v>
      </c>
      <c r="DK361" s="59">
        <f t="shared" si="15"/>
        <v>0</v>
      </c>
      <c r="DL361" s="59">
        <f t="shared" si="15"/>
        <v>0</v>
      </c>
      <c r="DM361" s="59">
        <f t="shared" si="15"/>
        <v>0</v>
      </c>
      <c r="DN361" s="59">
        <f t="shared" si="15"/>
        <v>0</v>
      </c>
      <c r="DO361" s="59">
        <f t="shared" si="15"/>
        <v>0</v>
      </c>
      <c r="DP361" s="59">
        <f t="shared" si="15"/>
        <v>0</v>
      </c>
      <c r="DQ361" s="59">
        <f t="shared" si="15"/>
        <v>0</v>
      </c>
      <c r="DR361" s="59">
        <f t="shared" si="15"/>
        <v>0</v>
      </c>
      <c r="DS361" s="59">
        <f t="shared" si="15"/>
        <v>0</v>
      </c>
      <c r="DT361" s="59">
        <f t="shared" si="15"/>
        <v>0</v>
      </c>
      <c r="DU361" s="59">
        <f t="shared" si="15"/>
        <v>0</v>
      </c>
      <c r="DV361" s="59">
        <f t="shared" si="15"/>
        <v>0</v>
      </c>
      <c r="DW361" s="59">
        <f t="shared" si="15"/>
        <v>0</v>
      </c>
      <c r="DX361" s="59">
        <f t="shared" si="15"/>
        <v>0</v>
      </c>
      <c r="DY361" s="96">
        <v>43</v>
      </c>
      <c r="DZ361" s="102"/>
    </row>
    <row r="362" spans="1:130">
      <c r="A362" s="2" t="s">
        <v>17</v>
      </c>
      <c r="B362" s="13">
        <v>41456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</row>
    <row r="363" spans="1:130">
      <c r="A363" s="2" t="s">
        <v>11</v>
      </c>
      <c r="B363" s="13">
        <v>41457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</row>
    <row r="364" spans="1:130">
      <c r="A364" s="2" t="s">
        <v>12</v>
      </c>
      <c r="B364" s="13">
        <v>41458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</row>
    <row r="365" spans="1:130">
      <c r="A365" s="2" t="s">
        <v>13</v>
      </c>
      <c r="B365" s="13">
        <v>41459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</row>
    <row r="366" spans="1:130" s="7" customFormat="1">
      <c r="A366" s="5" t="s">
        <v>14</v>
      </c>
      <c r="B366" s="89">
        <v>41460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96"/>
      <c r="DZ366" s="101"/>
    </row>
    <row r="367" spans="1:130" s="56" customFormat="1">
      <c r="A367" s="90"/>
      <c r="B367" s="218" t="s">
        <v>111</v>
      </c>
      <c r="C367" s="59">
        <f>SUM(C368:C374)</f>
        <v>0</v>
      </c>
      <c r="D367" s="59">
        <f t="shared" ref="D367:BO367" si="16">SUM(D368:D374)</f>
        <v>0</v>
      </c>
      <c r="E367" s="59">
        <f t="shared" si="16"/>
        <v>0</v>
      </c>
      <c r="F367" s="59">
        <f t="shared" si="16"/>
        <v>0</v>
      </c>
      <c r="G367" s="59">
        <f t="shared" si="16"/>
        <v>0</v>
      </c>
      <c r="H367" s="59">
        <f t="shared" si="16"/>
        <v>0</v>
      </c>
      <c r="I367" s="59">
        <f t="shared" si="16"/>
        <v>0</v>
      </c>
      <c r="J367" s="59">
        <f t="shared" si="16"/>
        <v>0</v>
      </c>
      <c r="K367" s="59">
        <f t="shared" si="16"/>
        <v>0</v>
      </c>
      <c r="L367" s="59">
        <f t="shared" si="16"/>
        <v>0</v>
      </c>
      <c r="M367" s="59">
        <f t="shared" si="16"/>
        <v>0</v>
      </c>
      <c r="N367" s="59">
        <f t="shared" si="16"/>
        <v>0</v>
      </c>
      <c r="O367" s="59">
        <f t="shared" si="16"/>
        <v>0</v>
      </c>
      <c r="P367" s="59">
        <f t="shared" si="16"/>
        <v>0</v>
      </c>
      <c r="Q367" s="59">
        <f t="shared" si="16"/>
        <v>0</v>
      </c>
      <c r="R367" s="59">
        <f t="shared" si="16"/>
        <v>0</v>
      </c>
      <c r="S367" s="59">
        <f t="shared" si="16"/>
        <v>0</v>
      </c>
      <c r="T367" s="59">
        <f t="shared" si="16"/>
        <v>0</v>
      </c>
      <c r="U367" s="59">
        <f t="shared" si="16"/>
        <v>0</v>
      </c>
      <c r="V367" s="59">
        <f t="shared" si="16"/>
        <v>0</v>
      </c>
      <c r="W367" s="59">
        <f t="shared" si="16"/>
        <v>0</v>
      </c>
      <c r="X367" s="59">
        <f t="shared" si="16"/>
        <v>0</v>
      </c>
      <c r="Y367" s="59">
        <f t="shared" si="16"/>
        <v>0</v>
      </c>
      <c r="Z367" s="59">
        <f t="shared" si="16"/>
        <v>0</v>
      </c>
      <c r="AA367" s="59">
        <f t="shared" si="16"/>
        <v>0</v>
      </c>
      <c r="AB367" s="59">
        <f t="shared" si="16"/>
        <v>0</v>
      </c>
      <c r="AC367" s="59">
        <f t="shared" si="16"/>
        <v>0</v>
      </c>
      <c r="AD367" s="59">
        <f t="shared" si="16"/>
        <v>0</v>
      </c>
      <c r="AE367" s="59">
        <f t="shared" si="16"/>
        <v>0</v>
      </c>
      <c r="AF367" s="59">
        <f t="shared" si="16"/>
        <v>0</v>
      </c>
      <c r="AG367" s="59">
        <f t="shared" si="16"/>
        <v>0</v>
      </c>
      <c r="AH367" s="59">
        <f t="shared" si="16"/>
        <v>0</v>
      </c>
      <c r="AI367" s="59">
        <f t="shared" si="16"/>
        <v>0</v>
      </c>
      <c r="AJ367" s="59">
        <f t="shared" si="16"/>
        <v>0</v>
      </c>
      <c r="AK367" s="59">
        <f t="shared" si="16"/>
        <v>0</v>
      </c>
      <c r="AL367" s="59">
        <f t="shared" si="16"/>
        <v>0</v>
      </c>
      <c r="AM367" s="59">
        <f t="shared" si="16"/>
        <v>0</v>
      </c>
      <c r="AN367" s="59">
        <f t="shared" si="16"/>
        <v>0</v>
      </c>
      <c r="AO367" s="59">
        <f t="shared" si="16"/>
        <v>0</v>
      </c>
      <c r="AP367" s="59">
        <f t="shared" si="16"/>
        <v>0</v>
      </c>
      <c r="AQ367" s="59">
        <f t="shared" si="16"/>
        <v>0</v>
      </c>
      <c r="AR367" s="59">
        <f t="shared" si="16"/>
        <v>0</v>
      </c>
      <c r="AS367" s="59">
        <f t="shared" si="16"/>
        <v>0</v>
      </c>
      <c r="AT367" s="59">
        <f t="shared" si="16"/>
        <v>0</v>
      </c>
      <c r="AU367" s="59">
        <f t="shared" si="16"/>
        <v>0</v>
      </c>
      <c r="AV367" s="59">
        <f t="shared" si="16"/>
        <v>0</v>
      </c>
      <c r="AW367" s="59">
        <f t="shared" si="16"/>
        <v>0</v>
      </c>
      <c r="AX367" s="59">
        <f t="shared" si="16"/>
        <v>0</v>
      </c>
      <c r="AY367" s="59">
        <f t="shared" si="16"/>
        <v>0</v>
      </c>
      <c r="AZ367" s="59">
        <f t="shared" si="16"/>
        <v>0</v>
      </c>
      <c r="BA367" s="59">
        <f t="shared" si="16"/>
        <v>0</v>
      </c>
      <c r="BB367" s="59">
        <f t="shared" si="16"/>
        <v>0</v>
      </c>
      <c r="BC367" s="59">
        <f t="shared" si="16"/>
        <v>0</v>
      </c>
      <c r="BD367" s="59">
        <f t="shared" si="16"/>
        <v>0</v>
      </c>
      <c r="BE367" s="59">
        <f t="shared" si="16"/>
        <v>0</v>
      </c>
      <c r="BF367" s="59">
        <f t="shared" si="16"/>
        <v>0</v>
      </c>
      <c r="BG367" s="59">
        <f t="shared" si="16"/>
        <v>0</v>
      </c>
      <c r="BH367" s="59">
        <f t="shared" si="16"/>
        <v>0</v>
      </c>
      <c r="BI367" s="59">
        <f t="shared" si="16"/>
        <v>0</v>
      </c>
      <c r="BJ367" s="59">
        <f t="shared" si="16"/>
        <v>0</v>
      </c>
      <c r="BK367" s="59">
        <f t="shared" si="16"/>
        <v>0</v>
      </c>
      <c r="BL367" s="59">
        <f t="shared" si="16"/>
        <v>0</v>
      </c>
      <c r="BM367" s="59">
        <f t="shared" si="16"/>
        <v>0</v>
      </c>
      <c r="BN367" s="59">
        <f t="shared" si="16"/>
        <v>0</v>
      </c>
      <c r="BO367" s="59">
        <f t="shared" si="16"/>
        <v>0</v>
      </c>
      <c r="BP367" s="59">
        <f t="shared" ref="BP367:DX367" si="17">SUM(BP368:BP374)</f>
        <v>0</v>
      </c>
      <c r="BQ367" s="59">
        <f t="shared" si="17"/>
        <v>0</v>
      </c>
      <c r="BR367" s="59">
        <f t="shared" si="17"/>
        <v>0</v>
      </c>
      <c r="BS367" s="59">
        <f t="shared" si="17"/>
        <v>0</v>
      </c>
      <c r="BT367" s="59">
        <f t="shared" si="17"/>
        <v>0</v>
      </c>
      <c r="BU367" s="59">
        <f t="shared" si="17"/>
        <v>0</v>
      </c>
      <c r="BV367" s="59">
        <f t="shared" si="17"/>
        <v>0</v>
      </c>
      <c r="BW367" s="59">
        <f t="shared" si="17"/>
        <v>0</v>
      </c>
      <c r="BX367" s="59">
        <f t="shared" si="17"/>
        <v>0</v>
      </c>
      <c r="BY367" s="59">
        <f t="shared" si="17"/>
        <v>0</v>
      </c>
      <c r="BZ367" s="59">
        <f t="shared" si="17"/>
        <v>0</v>
      </c>
      <c r="CA367" s="59">
        <f t="shared" si="17"/>
        <v>0</v>
      </c>
      <c r="CB367" s="59">
        <f t="shared" si="17"/>
        <v>0</v>
      </c>
      <c r="CC367" s="59">
        <f t="shared" si="17"/>
        <v>0</v>
      </c>
      <c r="CD367" s="59">
        <f t="shared" si="17"/>
        <v>0</v>
      </c>
      <c r="CE367" s="59">
        <f t="shared" si="17"/>
        <v>0</v>
      </c>
      <c r="CF367" s="59">
        <f t="shared" si="17"/>
        <v>0</v>
      </c>
      <c r="CG367" s="59">
        <f t="shared" si="17"/>
        <v>0</v>
      </c>
      <c r="CH367" s="59">
        <f t="shared" si="17"/>
        <v>0</v>
      </c>
      <c r="CI367" s="59">
        <f t="shared" si="17"/>
        <v>0</v>
      </c>
      <c r="CJ367" s="59">
        <f t="shared" si="17"/>
        <v>0</v>
      </c>
      <c r="CK367" s="59">
        <f t="shared" si="17"/>
        <v>0</v>
      </c>
      <c r="CL367" s="59">
        <f t="shared" si="17"/>
        <v>0</v>
      </c>
      <c r="CM367" s="59">
        <f t="shared" si="17"/>
        <v>0</v>
      </c>
      <c r="CN367" s="59">
        <f t="shared" si="17"/>
        <v>0</v>
      </c>
      <c r="CO367" s="59">
        <f t="shared" si="17"/>
        <v>0</v>
      </c>
      <c r="CP367" s="59">
        <f t="shared" si="17"/>
        <v>0</v>
      </c>
      <c r="CQ367" s="59">
        <f t="shared" si="17"/>
        <v>0</v>
      </c>
      <c r="CR367" s="59">
        <f t="shared" si="17"/>
        <v>0</v>
      </c>
      <c r="CS367" s="59">
        <f t="shared" si="17"/>
        <v>0</v>
      </c>
      <c r="CT367" s="59">
        <f t="shared" si="17"/>
        <v>0</v>
      </c>
      <c r="CU367" s="59">
        <f t="shared" si="17"/>
        <v>0</v>
      </c>
      <c r="CV367" s="59">
        <f t="shared" si="17"/>
        <v>0</v>
      </c>
      <c r="CW367" s="59">
        <f t="shared" si="17"/>
        <v>0</v>
      </c>
      <c r="CX367" s="59">
        <f t="shared" si="17"/>
        <v>0</v>
      </c>
      <c r="CY367" s="59">
        <f t="shared" si="17"/>
        <v>0</v>
      </c>
      <c r="CZ367" s="59">
        <f t="shared" si="17"/>
        <v>0</v>
      </c>
      <c r="DA367" s="59">
        <f t="shared" si="17"/>
        <v>0</v>
      </c>
      <c r="DB367" s="59">
        <f t="shared" si="17"/>
        <v>0</v>
      </c>
      <c r="DC367" s="59">
        <f t="shared" si="17"/>
        <v>0</v>
      </c>
      <c r="DD367" s="59">
        <f t="shared" si="17"/>
        <v>0</v>
      </c>
      <c r="DE367" s="59">
        <f t="shared" si="17"/>
        <v>0</v>
      </c>
      <c r="DF367" s="59">
        <f t="shared" si="17"/>
        <v>0</v>
      </c>
      <c r="DG367" s="59">
        <f t="shared" si="17"/>
        <v>0</v>
      </c>
      <c r="DH367" s="59">
        <f t="shared" si="17"/>
        <v>0</v>
      </c>
      <c r="DI367" s="59">
        <f t="shared" si="17"/>
        <v>0</v>
      </c>
      <c r="DJ367" s="59">
        <f t="shared" si="17"/>
        <v>0</v>
      </c>
      <c r="DK367" s="59">
        <f t="shared" si="17"/>
        <v>0</v>
      </c>
      <c r="DL367" s="59">
        <f t="shared" si="17"/>
        <v>0</v>
      </c>
      <c r="DM367" s="59">
        <f t="shared" si="17"/>
        <v>0</v>
      </c>
      <c r="DN367" s="59">
        <f t="shared" si="17"/>
        <v>0</v>
      </c>
      <c r="DO367" s="59">
        <f t="shared" si="17"/>
        <v>0</v>
      </c>
      <c r="DP367" s="59">
        <f t="shared" si="17"/>
        <v>0</v>
      </c>
      <c r="DQ367" s="59">
        <f t="shared" si="17"/>
        <v>0</v>
      </c>
      <c r="DR367" s="59">
        <f t="shared" si="17"/>
        <v>0</v>
      </c>
      <c r="DS367" s="59">
        <f t="shared" si="17"/>
        <v>0</v>
      </c>
      <c r="DT367" s="59">
        <f t="shared" si="17"/>
        <v>0</v>
      </c>
      <c r="DU367" s="59">
        <f t="shared" si="17"/>
        <v>0</v>
      </c>
      <c r="DV367" s="59">
        <f t="shared" si="17"/>
        <v>0</v>
      </c>
      <c r="DW367" s="59">
        <f t="shared" si="17"/>
        <v>0</v>
      </c>
      <c r="DX367" s="59">
        <f t="shared" si="17"/>
        <v>0</v>
      </c>
      <c r="DY367" s="96">
        <v>44</v>
      </c>
      <c r="DZ367" s="102"/>
    </row>
    <row r="368" spans="1:130">
      <c r="A368" s="2" t="s">
        <v>15</v>
      </c>
      <c r="B368" s="13">
        <v>41461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</row>
    <row r="369" spans="1:130">
      <c r="A369" s="2" t="s">
        <v>16</v>
      </c>
      <c r="B369" s="13">
        <v>41462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</row>
    <row r="370" spans="1:130">
      <c r="A370" s="2" t="s">
        <v>17</v>
      </c>
      <c r="B370" s="13">
        <v>41463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</row>
    <row r="371" spans="1:130">
      <c r="A371" s="2" t="s">
        <v>11</v>
      </c>
      <c r="B371" s="13">
        <v>41464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</row>
    <row r="372" spans="1:130">
      <c r="A372" s="2" t="s">
        <v>12</v>
      </c>
      <c r="B372" s="13">
        <v>41465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</row>
    <row r="373" spans="1:130">
      <c r="A373" s="2" t="s">
        <v>13</v>
      </c>
      <c r="B373" s="13">
        <v>41466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</row>
    <row r="374" spans="1:130" s="7" customFormat="1">
      <c r="A374" s="5" t="s">
        <v>14</v>
      </c>
      <c r="B374" s="89">
        <v>41467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96"/>
      <c r="DZ374" s="101"/>
    </row>
    <row r="375" spans="1:130" s="56" customFormat="1">
      <c r="A375" s="90"/>
      <c r="B375" s="218" t="s">
        <v>86</v>
      </c>
      <c r="C375" s="59">
        <f>SUM(C376:C382)</f>
        <v>0</v>
      </c>
      <c r="D375" s="59">
        <f t="shared" ref="D375:BO375" si="18">SUM(D376:D382)</f>
        <v>0</v>
      </c>
      <c r="E375" s="59">
        <f t="shared" si="18"/>
        <v>0</v>
      </c>
      <c r="F375" s="59">
        <f t="shared" si="18"/>
        <v>0</v>
      </c>
      <c r="G375" s="59">
        <f t="shared" si="18"/>
        <v>0</v>
      </c>
      <c r="H375" s="59">
        <f t="shared" si="18"/>
        <v>0</v>
      </c>
      <c r="I375" s="59">
        <f t="shared" si="18"/>
        <v>0</v>
      </c>
      <c r="J375" s="59">
        <f t="shared" si="18"/>
        <v>0</v>
      </c>
      <c r="K375" s="59">
        <f t="shared" si="18"/>
        <v>0</v>
      </c>
      <c r="L375" s="59">
        <f t="shared" si="18"/>
        <v>0</v>
      </c>
      <c r="M375" s="59">
        <f t="shared" si="18"/>
        <v>0</v>
      </c>
      <c r="N375" s="59">
        <f t="shared" si="18"/>
        <v>0</v>
      </c>
      <c r="O375" s="59">
        <f t="shared" si="18"/>
        <v>0</v>
      </c>
      <c r="P375" s="59">
        <f t="shared" si="18"/>
        <v>0</v>
      </c>
      <c r="Q375" s="59">
        <f t="shared" si="18"/>
        <v>0</v>
      </c>
      <c r="R375" s="59">
        <f t="shared" si="18"/>
        <v>0</v>
      </c>
      <c r="S375" s="59">
        <f t="shared" si="18"/>
        <v>0</v>
      </c>
      <c r="T375" s="59">
        <f t="shared" si="18"/>
        <v>0</v>
      </c>
      <c r="U375" s="59">
        <f t="shared" si="18"/>
        <v>0</v>
      </c>
      <c r="V375" s="59">
        <f t="shared" si="18"/>
        <v>0</v>
      </c>
      <c r="W375" s="59">
        <f t="shared" si="18"/>
        <v>0</v>
      </c>
      <c r="X375" s="59">
        <f t="shared" si="18"/>
        <v>0</v>
      </c>
      <c r="Y375" s="59">
        <f t="shared" si="18"/>
        <v>0</v>
      </c>
      <c r="Z375" s="59">
        <f t="shared" si="18"/>
        <v>0</v>
      </c>
      <c r="AA375" s="59">
        <f t="shared" si="18"/>
        <v>0</v>
      </c>
      <c r="AB375" s="59">
        <f t="shared" si="18"/>
        <v>0</v>
      </c>
      <c r="AC375" s="59">
        <f t="shared" si="18"/>
        <v>0</v>
      </c>
      <c r="AD375" s="59">
        <f t="shared" si="18"/>
        <v>0</v>
      </c>
      <c r="AE375" s="59">
        <f t="shared" si="18"/>
        <v>0</v>
      </c>
      <c r="AF375" s="59">
        <f t="shared" si="18"/>
        <v>0</v>
      </c>
      <c r="AG375" s="59">
        <f t="shared" si="18"/>
        <v>0</v>
      </c>
      <c r="AH375" s="59">
        <f t="shared" si="18"/>
        <v>0</v>
      </c>
      <c r="AI375" s="59">
        <f t="shared" si="18"/>
        <v>0</v>
      </c>
      <c r="AJ375" s="59">
        <f t="shared" si="18"/>
        <v>0</v>
      </c>
      <c r="AK375" s="59">
        <f t="shared" si="18"/>
        <v>0</v>
      </c>
      <c r="AL375" s="59">
        <f t="shared" si="18"/>
        <v>0</v>
      </c>
      <c r="AM375" s="59">
        <f t="shared" si="18"/>
        <v>0</v>
      </c>
      <c r="AN375" s="59">
        <f t="shared" si="18"/>
        <v>0</v>
      </c>
      <c r="AO375" s="59">
        <f t="shared" si="18"/>
        <v>0</v>
      </c>
      <c r="AP375" s="59">
        <f t="shared" si="18"/>
        <v>0</v>
      </c>
      <c r="AQ375" s="59">
        <f t="shared" si="18"/>
        <v>0</v>
      </c>
      <c r="AR375" s="59">
        <f t="shared" si="18"/>
        <v>0</v>
      </c>
      <c r="AS375" s="59">
        <f t="shared" si="18"/>
        <v>0</v>
      </c>
      <c r="AT375" s="59">
        <f t="shared" si="18"/>
        <v>0</v>
      </c>
      <c r="AU375" s="59">
        <f t="shared" si="18"/>
        <v>0</v>
      </c>
      <c r="AV375" s="59">
        <f t="shared" si="18"/>
        <v>0</v>
      </c>
      <c r="AW375" s="59">
        <f t="shared" si="18"/>
        <v>0</v>
      </c>
      <c r="AX375" s="59">
        <f t="shared" si="18"/>
        <v>0</v>
      </c>
      <c r="AY375" s="59">
        <f t="shared" si="18"/>
        <v>0</v>
      </c>
      <c r="AZ375" s="59">
        <f t="shared" si="18"/>
        <v>0</v>
      </c>
      <c r="BA375" s="59">
        <f t="shared" si="18"/>
        <v>0</v>
      </c>
      <c r="BB375" s="59">
        <f t="shared" si="18"/>
        <v>0</v>
      </c>
      <c r="BC375" s="59">
        <f t="shared" si="18"/>
        <v>0</v>
      </c>
      <c r="BD375" s="59">
        <f t="shared" si="18"/>
        <v>0</v>
      </c>
      <c r="BE375" s="59">
        <f t="shared" si="18"/>
        <v>0</v>
      </c>
      <c r="BF375" s="59">
        <f t="shared" si="18"/>
        <v>0</v>
      </c>
      <c r="BG375" s="59">
        <f t="shared" si="18"/>
        <v>0</v>
      </c>
      <c r="BH375" s="59">
        <f t="shared" si="18"/>
        <v>0</v>
      </c>
      <c r="BI375" s="59">
        <f t="shared" si="18"/>
        <v>0</v>
      </c>
      <c r="BJ375" s="59">
        <f t="shared" si="18"/>
        <v>0</v>
      </c>
      <c r="BK375" s="59">
        <f t="shared" si="18"/>
        <v>0</v>
      </c>
      <c r="BL375" s="59">
        <f t="shared" si="18"/>
        <v>0</v>
      </c>
      <c r="BM375" s="59">
        <f t="shared" si="18"/>
        <v>0</v>
      </c>
      <c r="BN375" s="59">
        <f t="shared" si="18"/>
        <v>0</v>
      </c>
      <c r="BO375" s="59">
        <f t="shared" si="18"/>
        <v>0</v>
      </c>
      <c r="BP375" s="59">
        <f t="shared" ref="BP375:DX375" si="19">SUM(BP376:BP382)</f>
        <v>0</v>
      </c>
      <c r="BQ375" s="59">
        <f t="shared" si="19"/>
        <v>0</v>
      </c>
      <c r="BR375" s="59">
        <f t="shared" si="19"/>
        <v>0</v>
      </c>
      <c r="BS375" s="59">
        <f t="shared" si="19"/>
        <v>0</v>
      </c>
      <c r="BT375" s="59">
        <f t="shared" si="19"/>
        <v>0</v>
      </c>
      <c r="BU375" s="59">
        <f t="shared" si="19"/>
        <v>0</v>
      </c>
      <c r="BV375" s="59">
        <f t="shared" si="19"/>
        <v>0</v>
      </c>
      <c r="BW375" s="59">
        <f t="shared" si="19"/>
        <v>0</v>
      </c>
      <c r="BX375" s="59">
        <f t="shared" si="19"/>
        <v>0</v>
      </c>
      <c r="BY375" s="59">
        <f t="shared" si="19"/>
        <v>0</v>
      </c>
      <c r="BZ375" s="59">
        <f t="shared" si="19"/>
        <v>0</v>
      </c>
      <c r="CA375" s="59">
        <f t="shared" si="19"/>
        <v>0</v>
      </c>
      <c r="CB375" s="59">
        <f t="shared" si="19"/>
        <v>0</v>
      </c>
      <c r="CC375" s="59">
        <f t="shared" si="19"/>
        <v>0</v>
      </c>
      <c r="CD375" s="59">
        <f t="shared" si="19"/>
        <v>0</v>
      </c>
      <c r="CE375" s="59">
        <f t="shared" si="19"/>
        <v>0</v>
      </c>
      <c r="CF375" s="59">
        <f t="shared" si="19"/>
        <v>0</v>
      </c>
      <c r="CG375" s="59">
        <f t="shared" si="19"/>
        <v>0</v>
      </c>
      <c r="CH375" s="59">
        <f t="shared" si="19"/>
        <v>0</v>
      </c>
      <c r="CI375" s="59">
        <f t="shared" si="19"/>
        <v>0</v>
      </c>
      <c r="CJ375" s="59">
        <f t="shared" si="19"/>
        <v>0</v>
      </c>
      <c r="CK375" s="59">
        <f t="shared" si="19"/>
        <v>0</v>
      </c>
      <c r="CL375" s="59">
        <f t="shared" si="19"/>
        <v>0</v>
      </c>
      <c r="CM375" s="59">
        <f t="shared" si="19"/>
        <v>0</v>
      </c>
      <c r="CN375" s="59">
        <f t="shared" si="19"/>
        <v>0</v>
      </c>
      <c r="CO375" s="59">
        <f t="shared" si="19"/>
        <v>0</v>
      </c>
      <c r="CP375" s="59">
        <f t="shared" si="19"/>
        <v>0</v>
      </c>
      <c r="CQ375" s="59">
        <f t="shared" si="19"/>
        <v>0</v>
      </c>
      <c r="CR375" s="59">
        <f t="shared" si="19"/>
        <v>0</v>
      </c>
      <c r="CS375" s="59">
        <f t="shared" si="19"/>
        <v>0</v>
      </c>
      <c r="CT375" s="59">
        <f t="shared" si="19"/>
        <v>0</v>
      </c>
      <c r="CU375" s="59">
        <f t="shared" si="19"/>
        <v>0</v>
      </c>
      <c r="CV375" s="59">
        <f t="shared" si="19"/>
        <v>0</v>
      </c>
      <c r="CW375" s="59">
        <f t="shared" si="19"/>
        <v>0</v>
      </c>
      <c r="CX375" s="59">
        <f t="shared" si="19"/>
        <v>0</v>
      </c>
      <c r="CY375" s="59">
        <f t="shared" si="19"/>
        <v>0</v>
      </c>
      <c r="CZ375" s="59">
        <f t="shared" si="19"/>
        <v>0</v>
      </c>
      <c r="DA375" s="59">
        <f t="shared" si="19"/>
        <v>0</v>
      </c>
      <c r="DB375" s="59">
        <f t="shared" si="19"/>
        <v>0</v>
      </c>
      <c r="DC375" s="59">
        <f t="shared" si="19"/>
        <v>0</v>
      </c>
      <c r="DD375" s="59">
        <f t="shared" si="19"/>
        <v>0</v>
      </c>
      <c r="DE375" s="59">
        <f t="shared" si="19"/>
        <v>0</v>
      </c>
      <c r="DF375" s="59">
        <f t="shared" si="19"/>
        <v>0</v>
      </c>
      <c r="DG375" s="59">
        <f t="shared" si="19"/>
        <v>0</v>
      </c>
      <c r="DH375" s="59">
        <f t="shared" si="19"/>
        <v>0</v>
      </c>
      <c r="DI375" s="59">
        <f t="shared" si="19"/>
        <v>0</v>
      </c>
      <c r="DJ375" s="59">
        <f t="shared" si="19"/>
        <v>0</v>
      </c>
      <c r="DK375" s="59">
        <f t="shared" si="19"/>
        <v>0</v>
      </c>
      <c r="DL375" s="59">
        <f t="shared" si="19"/>
        <v>0</v>
      </c>
      <c r="DM375" s="59">
        <f t="shared" si="19"/>
        <v>0</v>
      </c>
      <c r="DN375" s="59">
        <f t="shared" si="19"/>
        <v>0</v>
      </c>
      <c r="DO375" s="59">
        <f t="shared" si="19"/>
        <v>0</v>
      </c>
      <c r="DP375" s="59">
        <f t="shared" si="19"/>
        <v>0</v>
      </c>
      <c r="DQ375" s="59">
        <f t="shared" si="19"/>
        <v>0</v>
      </c>
      <c r="DR375" s="59">
        <f t="shared" si="19"/>
        <v>0</v>
      </c>
      <c r="DS375" s="59">
        <f t="shared" si="19"/>
        <v>0</v>
      </c>
      <c r="DT375" s="59">
        <f t="shared" si="19"/>
        <v>0</v>
      </c>
      <c r="DU375" s="59">
        <f t="shared" si="19"/>
        <v>0</v>
      </c>
      <c r="DV375" s="59">
        <f t="shared" si="19"/>
        <v>0</v>
      </c>
      <c r="DW375" s="59">
        <f t="shared" si="19"/>
        <v>0</v>
      </c>
      <c r="DX375" s="59">
        <f t="shared" si="19"/>
        <v>0</v>
      </c>
      <c r="DY375" s="96">
        <v>45</v>
      </c>
      <c r="DZ375" s="102"/>
    </row>
    <row r="376" spans="1:130">
      <c r="A376" s="2" t="s">
        <v>15</v>
      </c>
      <c r="B376" s="13">
        <v>41468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</row>
    <row r="377" spans="1:130">
      <c r="A377" s="2" t="s">
        <v>16</v>
      </c>
      <c r="B377" s="13">
        <v>41469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</row>
    <row r="378" spans="1:130">
      <c r="A378" s="2" t="s">
        <v>17</v>
      </c>
      <c r="B378" s="13">
        <v>41470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</row>
    <row r="379" spans="1:130">
      <c r="A379" s="2" t="s">
        <v>11</v>
      </c>
      <c r="B379" s="13">
        <v>41471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</row>
    <row r="380" spans="1:130">
      <c r="A380" s="2" t="s">
        <v>12</v>
      </c>
      <c r="B380" s="13">
        <v>41472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</row>
    <row r="381" spans="1:130">
      <c r="A381" s="2" t="s">
        <v>13</v>
      </c>
      <c r="B381" s="13">
        <v>41473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</row>
    <row r="382" spans="1:130" s="7" customFormat="1">
      <c r="A382" s="5" t="s">
        <v>14</v>
      </c>
      <c r="B382" s="89">
        <v>41474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96"/>
      <c r="DZ382" s="101"/>
    </row>
    <row r="383" spans="1:130" s="56" customFormat="1">
      <c r="A383" s="90"/>
      <c r="B383" s="218" t="s">
        <v>87</v>
      </c>
      <c r="C383" s="59">
        <f>SUM(C384:C390)</f>
        <v>0</v>
      </c>
      <c r="D383" s="59">
        <f t="shared" ref="D383:BO383" si="20">SUM(D384:D390)</f>
        <v>0</v>
      </c>
      <c r="E383" s="59">
        <f t="shared" si="20"/>
        <v>0</v>
      </c>
      <c r="F383" s="59">
        <f t="shared" si="20"/>
        <v>0</v>
      </c>
      <c r="G383" s="59">
        <f t="shared" si="20"/>
        <v>0</v>
      </c>
      <c r="H383" s="59">
        <f t="shared" si="20"/>
        <v>0</v>
      </c>
      <c r="I383" s="59">
        <f t="shared" si="20"/>
        <v>0</v>
      </c>
      <c r="J383" s="59">
        <f t="shared" si="20"/>
        <v>0</v>
      </c>
      <c r="K383" s="59">
        <f t="shared" si="20"/>
        <v>0</v>
      </c>
      <c r="L383" s="59">
        <f t="shared" si="20"/>
        <v>0</v>
      </c>
      <c r="M383" s="59">
        <f t="shared" si="20"/>
        <v>0</v>
      </c>
      <c r="N383" s="59">
        <f t="shared" si="20"/>
        <v>0</v>
      </c>
      <c r="O383" s="59">
        <f t="shared" si="20"/>
        <v>0</v>
      </c>
      <c r="P383" s="59">
        <f t="shared" si="20"/>
        <v>0</v>
      </c>
      <c r="Q383" s="59">
        <f t="shared" si="20"/>
        <v>0</v>
      </c>
      <c r="R383" s="59">
        <f t="shared" si="20"/>
        <v>0</v>
      </c>
      <c r="S383" s="59">
        <f t="shared" si="20"/>
        <v>0</v>
      </c>
      <c r="T383" s="59">
        <f t="shared" si="20"/>
        <v>0</v>
      </c>
      <c r="U383" s="59">
        <f t="shared" si="20"/>
        <v>0</v>
      </c>
      <c r="V383" s="59">
        <f t="shared" si="20"/>
        <v>0</v>
      </c>
      <c r="W383" s="59">
        <f t="shared" si="20"/>
        <v>0</v>
      </c>
      <c r="X383" s="59">
        <f t="shared" si="20"/>
        <v>0</v>
      </c>
      <c r="Y383" s="59">
        <f t="shared" si="20"/>
        <v>0</v>
      </c>
      <c r="Z383" s="59">
        <f t="shared" si="20"/>
        <v>0</v>
      </c>
      <c r="AA383" s="59">
        <f t="shared" si="20"/>
        <v>0</v>
      </c>
      <c r="AB383" s="59">
        <f t="shared" si="20"/>
        <v>0</v>
      </c>
      <c r="AC383" s="59">
        <f t="shared" si="20"/>
        <v>0</v>
      </c>
      <c r="AD383" s="59">
        <f t="shared" si="20"/>
        <v>0</v>
      </c>
      <c r="AE383" s="59">
        <f t="shared" si="20"/>
        <v>0</v>
      </c>
      <c r="AF383" s="59">
        <f t="shared" si="20"/>
        <v>0</v>
      </c>
      <c r="AG383" s="59">
        <f t="shared" si="20"/>
        <v>0</v>
      </c>
      <c r="AH383" s="59">
        <f t="shared" si="20"/>
        <v>0</v>
      </c>
      <c r="AI383" s="59">
        <f t="shared" si="20"/>
        <v>0</v>
      </c>
      <c r="AJ383" s="59">
        <f t="shared" si="20"/>
        <v>0</v>
      </c>
      <c r="AK383" s="59">
        <f t="shared" si="20"/>
        <v>0</v>
      </c>
      <c r="AL383" s="59">
        <f t="shared" si="20"/>
        <v>0</v>
      </c>
      <c r="AM383" s="59">
        <f t="shared" si="20"/>
        <v>0</v>
      </c>
      <c r="AN383" s="59">
        <f t="shared" si="20"/>
        <v>0</v>
      </c>
      <c r="AO383" s="59">
        <f t="shared" si="20"/>
        <v>0</v>
      </c>
      <c r="AP383" s="59">
        <f t="shared" si="20"/>
        <v>0</v>
      </c>
      <c r="AQ383" s="59">
        <f t="shared" si="20"/>
        <v>0</v>
      </c>
      <c r="AR383" s="59">
        <f t="shared" si="20"/>
        <v>0</v>
      </c>
      <c r="AS383" s="59">
        <f t="shared" si="20"/>
        <v>0</v>
      </c>
      <c r="AT383" s="59">
        <f t="shared" si="20"/>
        <v>0</v>
      </c>
      <c r="AU383" s="59">
        <f t="shared" si="20"/>
        <v>0</v>
      </c>
      <c r="AV383" s="59">
        <f t="shared" si="20"/>
        <v>0</v>
      </c>
      <c r="AW383" s="59">
        <f t="shared" si="20"/>
        <v>0</v>
      </c>
      <c r="AX383" s="59">
        <f t="shared" si="20"/>
        <v>0</v>
      </c>
      <c r="AY383" s="59">
        <f t="shared" si="20"/>
        <v>0</v>
      </c>
      <c r="AZ383" s="59">
        <f t="shared" si="20"/>
        <v>0</v>
      </c>
      <c r="BA383" s="59">
        <f t="shared" si="20"/>
        <v>0</v>
      </c>
      <c r="BB383" s="59">
        <f t="shared" si="20"/>
        <v>0</v>
      </c>
      <c r="BC383" s="59">
        <f t="shared" si="20"/>
        <v>0</v>
      </c>
      <c r="BD383" s="59">
        <f t="shared" si="20"/>
        <v>0</v>
      </c>
      <c r="BE383" s="59">
        <f t="shared" si="20"/>
        <v>0</v>
      </c>
      <c r="BF383" s="59">
        <f t="shared" si="20"/>
        <v>0</v>
      </c>
      <c r="BG383" s="59">
        <f t="shared" si="20"/>
        <v>0</v>
      </c>
      <c r="BH383" s="59">
        <f t="shared" si="20"/>
        <v>0</v>
      </c>
      <c r="BI383" s="59">
        <f t="shared" si="20"/>
        <v>0</v>
      </c>
      <c r="BJ383" s="59">
        <f t="shared" si="20"/>
        <v>0</v>
      </c>
      <c r="BK383" s="59">
        <f t="shared" si="20"/>
        <v>0</v>
      </c>
      <c r="BL383" s="59">
        <f t="shared" si="20"/>
        <v>0</v>
      </c>
      <c r="BM383" s="59">
        <f t="shared" si="20"/>
        <v>0</v>
      </c>
      <c r="BN383" s="59">
        <f t="shared" si="20"/>
        <v>0</v>
      </c>
      <c r="BO383" s="59">
        <f t="shared" si="20"/>
        <v>0</v>
      </c>
      <c r="BP383" s="59">
        <f t="shared" ref="BP383:DX383" si="21">SUM(BP384:BP390)</f>
        <v>0</v>
      </c>
      <c r="BQ383" s="59">
        <f t="shared" si="21"/>
        <v>0</v>
      </c>
      <c r="BR383" s="59">
        <f t="shared" si="21"/>
        <v>0</v>
      </c>
      <c r="BS383" s="59">
        <f t="shared" si="21"/>
        <v>0</v>
      </c>
      <c r="BT383" s="59">
        <f t="shared" si="21"/>
        <v>0</v>
      </c>
      <c r="BU383" s="59">
        <f t="shared" si="21"/>
        <v>0</v>
      </c>
      <c r="BV383" s="59">
        <f t="shared" si="21"/>
        <v>0</v>
      </c>
      <c r="BW383" s="59">
        <f t="shared" si="21"/>
        <v>0</v>
      </c>
      <c r="BX383" s="59">
        <f t="shared" si="21"/>
        <v>0</v>
      </c>
      <c r="BY383" s="59">
        <f t="shared" si="21"/>
        <v>0</v>
      </c>
      <c r="BZ383" s="59">
        <f t="shared" si="21"/>
        <v>0</v>
      </c>
      <c r="CA383" s="59">
        <f t="shared" si="21"/>
        <v>0</v>
      </c>
      <c r="CB383" s="59">
        <f t="shared" si="21"/>
        <v>0</v>
      </c>
      <c r="CC383" s="59">
        <f t="shared" si="21"/>
        <v>0</v>
      </c>
      <c r="CD383" s="59">
        <f t="shared" si="21"/>
        <v>0</v>
      </c>
      <c r="CE383" s="59">
        <f t="shared" si="21"/>
        <v>0</v>
      </c>
      <c r="CF383" s="59">
        <f t="shared" si="21"/>
        <v>0</v>
      </c>
      <c r="CG383" s="59">
        <f t="shared" si="21"/>
        <v>0</v>
      </c>
      <c r="CH383" s="59">
        <f t="shared" si="21"/>
        <v>0</v>
      </c>
      <c r="CI383" s="59">
        <f t="shared" si="21"/>
        <v>0</v>
      </c>
      <c r="CJ383" s="59">
        <f t="shared" si="21"/>
        <v>0</v>
      </c>
      <c r="CK383" s="59">
        <f t="shared" si="21"/>
        <v>0</v>
      </c>
      <c r="CL383" s="59">
        <f t="shared" si="21"/>
        <v>0</v>
      </c>
      <c r="CM383" s="59">
        <f t="shared" si="21"/>
        <v>0</v>
      </c>
      <c r="CN383" s="59">
        <f t="shared" si="21"/>
        <v>0</v>
      </c>
      <c r="CO383" s="59">
        <f t="shared" si="21"/>
        <v>0</v>
      </c>
      <c r="CP383" s="59">
        <f t="shared" si="21"/>
        <v>0</v>
      </c>
      <c r="CQ383" s="59">
        <f t="shared" si="21"/>
        <v>0</v>
      </c>
      <c r="CR383" s="59">
        <f t="shared" si="21"/>
        <v>0</v>
      </c>
      <c r="CS383" s="59">
        <f t="shared" si="21"/>
        <v>0</v>
      </c>
      <c r="CT383" s="59">
        <f t="shared" si="21"/>
        <v>0</v>
      </c>
      <c r="CU383" s="59">
        <f t="shared" si="21"/>
        <v>0</v>
      </c>
      <c r="CV383" s="59">
        <f t="shared" si="21"/>
        <v>0</v>
      </c>
      <c r="CW383" s="59">
        <f t="shared" si="21"/>
        <v>0</v>
      </c>
      <c r="CX383" s="59">
        <f t="shared" si="21"/>
        <v>0</v>
      </c>
      <c r="CY383" s="59">
        <f t="shared" si="21"/>
        <v>0</v>
      </c>
      <c r="CZ383" s="59">
        <f t="shared" si="21"/>
        <v>0</v>
      </c>
      <c r="DA383" s="59">
        <f t="shared" si="21"/>
        <v>0</v>
      </c>
      <c r="DB383" s="59">
        <f t="shared" si="21"/>
        <v>0</v>
      </c>
      <c r="DC383" s="59">
        <f t="shared" si="21"/>
        <v>0</v>
      </c>
      <c r="DD383" s="59">
        <f t="shared" si="21"/>
        <v>0</v>
      </c>
      <c r="DE383" s="59">
        <f t="shared" si="21"/>
        <v>0</v>
      </c>
      <c r="DF383" s="59">
        <f t="shared" si="21"/>
        <v>0</v>
      </c>
      <c r="DG383" s="59">
        <f t="shared" si="21"/>
        <v>0</v>
      </c>
      <c r="DH383" s="59">
        <f t="shared" si="21"/>
        <v>0</v>
      </c>
      <c r="DI383" s="59">
        <f t="shared" si="21"/>
        <v>0</v>
      </c>
      <c r="DJ383" s="59">
        <f t="shared" si="21"/>
        <v>0</v>
      </c>
      <c r="DK383" s="59">
        <f t="shared" si="21"/>
        <v>0</v>
      </c>
      <c r="DL383" s="59">
        <f t="shared" si="21"/>
        <v>0</v>
      </c>
      <c r="DM383" s="59">
        <f t="shared" si="21"/>
        <v>0</v>
      </c>
      <c r="DN383" s="59">
        <f t="shared" si="21"/>
        <v>0</v>
      </c>
      <c r="DO383" s="59">
        <f t="shared" si="21"/>
        <v>0</v>
      </c>
      <c r="DP383" s="59">
        <f t="shared" si="21"/>
        <v>0</v>
      </c>
      <c r="DQ383" s="59">
        <f t="shared" si="21"/>
        <v>0</v>
      </c>
      <c r="DR383" s="59">
        <f t="shared" si="21"/>
        <v>0</v>
      </c>
      <c r="DS383" s="59">
        <f t="shared" si="21"/>
        <v>0</v>
      </c>
      <c r="DT383" s="59">
        <f t="shared" si="21"/>
        <v>0</v>
      </c>
      <c r="DU383" s="59">
        <f t="shared" si="21"/>
        <v>0</v>
      </c>
      <c r="DV383" s="59">
        <f t="shared" si="21"/>
        <v>0</v>
      </c>
      <c r="DW383" s="59">
        <f t="shared" si="21"/>
        <v>0</v>
      </c>
      <c r="DX383" s="59">
        <f t="shared" si="21"/>
        <v>0</v>
      </c>
      <c r="DY383" s="96">
        <v>46</v>
      </c>
      <c r="DZ383" s="102"/>
    </row>
    <row r="384" spans="1:130">
      <c r="A384" s="2" t="s">
        <v>15</v>
      </c>
      <c r="B384" s="13">
        <v>41475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2"/>
      <c r="CH384" s="22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</row>
    <row r="385" spans="1:130">
      <c r="A385" s="2" t="s">
        <v>16</v>
      </c>
      <c r="B385" s="13">
        <v>41476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</row>
    <row r="386" spans="1:130">
      <c r="A386" s="2" t="s">
        <v>17</v>
      </c>
      <c r="B386" s="13">
        <v>41477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</row>
    <row r="387" spans="1:130">
      <c r="A387" s="2" t="s">
        <v>11</v>
      </c>
      <c r="B387" s="13">
        <v>41478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</row>
    <row r="388" spans="1:130">
      <c r="A388" s="2" t="s">
        <v>12</v>
      </c>
      <c r="B388" s="13">
        <v>41479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</row>
    <row r="389" spans="1:130">
      <c r="A389" s="2" t="s">
        <v>13</v>
      </c>
      <c r="B389" s="13">
        <v>41480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</row>
    <row r="390" spans="1:130" s="7" customFormat="1">
      <c r="A390" s="5" t="s">
        <v>14</v>
      </c>
      <c r="B390" s="89">
        <v>41481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96"/>
      <c r="DZ390" s="101"/>
    </row>
    <row r="391" spans="1:130" s="56" customFormat="1">
      <c r="A391" s="90"/>
      <c r="B391" s="218" t="s">
        <v>114</v>
      </c>
      <c r="C391" s="59">
        <f>SUM(C393:C397)</f>
        <v>0</v>
      </c>
      <c r="D391" s="59">
        <f t="shared" ref="D391:BO391" si="22">SUM(D393:D397)</f>
        <v>0</v>
      </c>
      <c r="E391" s="59">
        <f t="shared" si="22"/>
        <v>0</v>
      </c>
      <c r="F391" s="59">
        <f t="shared" si="22"/>
        <v>0</v>
      </c>
      <c r="G391" s="59">
        <f t="shared" si="22"/>
        <v>0</v>
      </c>
      <c r="H391" s="59">
        <f t="shared" si="22"/>
        <v>0</v>
      </c>
      <c r="I391" s="59">
        <f t="shared" si="22"/>
        <v>0</v>
      </c>
      <c r="J391" s="59">
        <f t="shared" si="22"/>
        <v>0</v>
      </c>
      <c r="K391" s="59">
        <f t="shared" si="22"/>
        <v>0</v>
      </c>
      <c r="L391" s="59">
        <f t="shared" si="22"/>
        <v>0</v>
      </c>
      <c r="M391" s="59">
        <f t="shared" si="22"/>
        <v>0</v>
      </c>
      <c r="N391" s="59">
        <f t="shared" si="22"/>
        <v>0</v>
      </c>
      <c r="O391" s="59">
        <f t="shared" si="22"/>
        <v>0</v>
      </c>
      <c r="P391" s="59">
        <f t="shared" si="22"/>
        <v>0</v>
      </c>
      <c r="Q391" s="59">
        <f t="shared" si="22"/>
        <v>0</v>
      </c>
      <c r="R391" s="59">
        <f t="shared" si="22"/>
        <v>0</v>
      </c>
      <c r="S391" s="59">
        <f t="shared" si="22"/>
        <v>0</v>
      </c>
      <c r="T391" s="59">
        <f t="shared" si="22"/>
        <v>0</v>
      </c>
      <c r="U391" s="59">
        <f t="shared" si="22"/>
        <v>0</v>
      </c>
      <c r="V391" s="59">
        <f t="shared" si="22"/>
        <v>0</v>
      </c>
      <c r="W391" s="59">
        <f t="shared" si="22"/>
        <v>0</v>
      </c>
      <c r="X391" s="59">
        <f t="shared" si="22"/>
        <v>0</v>
      </c>
      <c r="Y391" s="59">
        <f t="shared" si="22"/>
        <v>0</v>
      </c>
      <c r="Z391" s="59">
        <f t="shared" si="22"/>
        <v>0</v>
      </c>
      <c r="AA391" s="59">
        <f t="shared" si="22"/>
        <v>0</v>
      </c>
      <c r="AB391" s="59">
        <f t="shared" si="22"/>
        <v>0</v>
      </c>
      <c r="AC391" s="59">
        <f t="shared" si="22"/>
        <v>0</v>
      </c>
      <c r="AD391" s="59">
        <f t="shared" si="22"/>
        <v>0</v>
      </c>
      <c r="AE391" s="59">
        <f t="shared" si="22"/>
        <v>0</v>
      </c>
      <c r="AF391" s="59">
        <f t="shared" si="22"/>
        <v>0</v>
      </c>
      <c r="AG391" s="59">
        <f t="shared" si="22"/>
        <v>0</v>
      </c>
      <c r="AH391" s="59">
        <f t="shared" si="22"/>
        <v>0</v>
      </c>
      <c r="AI391" s="59">
        <f t="shared" si="22"/>
        <v>0</v>
      </c>
      <c r="AJ391" s="59">
        <f t="shared" si="22"/>
        <v>0</v>
      </c>
      <c r="AK391" s="59">
        <f t="shared" si="22"/>
        <v>0</v>
      </c>
      <c r="AL391" s="59">
        <f t="shared" si="22"/>
        <v>0</v>
      </c>
      <c r="AM391" s="59">
        <f t="shared" si="22"/>
        <v>0</v>
      </c>
      <c r="AN391" s="59">
        <f t="shared" si="22"/>
        <v>0</v>
      </c>
      <c r="AO391" s="59">
        <f t="shared" si="22"/>
        <v>0</v>
      </c>
      <c r="AP391" s="59">
        <f t="shared" si="22"/>
        <v>0</v>
      </c>
      <c r="AQ391" s="59">
        <f t="shared" si="22"/>
        <v>0</v>
      </c>
      <c r="AR391" s="59">
        <f t="shared" si="22"/>
        <v>0</v>
      </c>
      <c r="AS391" s="59">
        <f t="shared" si="22"/>
        <v>0</v>
      </c>
      <c r="AT391" s="59">
        <f t="shared" si="22"/>
        <v>0</v>
      </c>
      <c r="AU391" s="59">
        <f t="shared" si="22"/>
        <v>0</v>
      </c>
      <c r="AV391" s="59">
        <f t="shared" si="22"/>
        <v>0</v>
      </c>
      <c r="AW391" s="59">
        <f t="shared" si="22"/>
        <v>0</v>
      </c>
      <c r="AX391" s="59">
        <f t="shared" si="22"/>
        <v>0</v>
      </c>
      <c r="AY391" s="59">
        <f t="shared" si="22"/>
        <v>0</v>
      </c>
      <c r="AZ391" s="59">
        <f t="shared" si="22"/>
        <v>0</v>
      </c>
      <c r="BA391" s="59">
        <f t="shared" si="22"/>
        <v>0</v>
      </c>
      <c r="BB391" s="59">
        <f t="shared" si="22"/>
        <v>0</v>
      </c>
      <c r="BC391" s="59">
        <f t="shared" si="22"/>
        <v>0</v>
      </c>
      <c r="BD391" s="59">
        <f t="shared" si="22"/>
        <v>0</v>
      </c>
      <c r="BE391" s="59">
        <f t="shared" si="22"/>
        <v>0</v>
      </c>
      <c r="BF391" s="59">
        <f t="shared" si="22"/>
        <v>0</v>
      </c>
      <c r="BG391" s="59">
        <f t="shared" si="22"/>
        <v>0</v>
      </c>
      <c r="BH391" s="59">
        <f t="shared" si="22"/>
        <v>0</v>
      </c>
      <c r="BI391" s="59">
        <f t="shared" si="22"/>
        <v>0</v>
      </c>
      <c r="BJ391" s="59">
        <f t="shared" si="22"/>
        <v>0</v>
      </c>
      <c r="BK391" s="59">
        <f t="shared" si="22"/>
        <v>0</v>
      </c>
      <c r="BL391" s="59">
        <f t="shared" si="22"/>
        <v>0</v>
      </c>
      <c r="BM391" s="59">
        <f t="shared" si="22"/>
        <v>0</v>
      </c>
      <c r="BN391" s="59">
        <f t="shared" si="22"/>
        <v>0</v>
      </c>
      <c r="BO391" s="59">
        <f t="shared" si="22"/>
        <v>0</v>
      </c>
      <c r="BP391" s="59">
        <f t="shared" ref="BP391:DX391" si="23">SUM(BP393:BP397)</f>
        <v>0</v>
      </c>
      <c r="BQ391" s="59">
        <f t="shared" si="23"/>
        <v>0</v>
      </c>
      <c r="BR391" s="59">
        <f t="shared" si="23"/>
        <v>0</v>
      </c>
      <c r="BS391" s="59">
        <f t="shared" si="23"/>
        <v>0</v>
      </c>
      <c r="BT391" s="59">
        <f t="shared" si="23"/>
        <v>0</v>
      </c>
      <c r="BU391" s="59">
        <f t="shared" si="23"/>
        <v>0</v>
      </c>
      <c r="BV391" s="59">
        <f t="shared" si="23"/>
        <v>0</v>
      </c>
      <c r="BW391" s="59">
        <f t="shared" si="23"/>
        <v>0</v>
      </c>
      <c r="BX391" s="59">
        <f t="shared" si="23"/>
        <v>0</v>
      </c>
      <c r="BY391" s="59">
        <f t="shared" si="23"/>
        <v>0</v>
      </c>
      <c r="BZ391" s="59">
        <f t="shared" si="23"/>
        <v>0</v>
      </c>
      <c r="CA391" s="59">
        <f t="shared" si="23"/>
        <v>0</v>
      </c>
      <c r="CB391" s="59">
        <f t="shared" si="23"/>
        <v>0</v>
      </c>
      <c r="CC391" s="59">
        <f t="shared" si="23"/>
        <v>0</v>
      </c>
      <c r="CD391" s="59">
        <f t="shared" si="23"/>
        <v>0</v>
      </c>
      <c r="CE391" s="59">
        <f t="shared" si="23"/>
        <v>0</v>
      </c>
      <c r="CF391" s="59">
        <f t="shared" si="23"/>
        <v>0</v>
      </c>
      <c r="CG391" s="59">
        <f t="shared" si="23"/>
        <v>0</v>
      </c>
      <c r="CH391" s="59">
        <f t="shared" si="23"/>
        <v>0</v>
      </c>
      <c r="CI391" s="59">
        <f t="shared" si="23"/>
        <v>0</v>
      </c>
      <c r="CJ391" s="59">
        <f t="shared" si="23"/>
        <v>0</v>
      </c>
      <c r="CK391" s="59">
        <f t="shared" si="23"/>
        <v>0</v>
      </c>
      <c r="CL391" s="59">
        <f t="shared" si="23"/>
        <v>0</v>
      </c>
      <c r="CM391" s="59">
        <f t="shared" si="23"/>
        <v>0</v>
      </c>
      <c r="CN391" s="59">
        <f t="shared" si="23"/>
        <v>0</v>
      </c>
      <c r="CO391" s="59">
        <f t="shared" si="23"/>
        <v>0</v>
      </c>
      <c r="CP391" s="59">
        <f t="shared" si="23"/>
        <v>0</v>
      </c>
      <c r="CQ391" s="59">
        <f t="shared" si="23"/>
        <v>0</v>
      </c>
      <c r="CR391" s="59">
        <f t="shared" si="23"/>
        <v>0</v>
      </c>
      <c r="CS391" s="59">
        <f t="shared" si="23"/>
        <v>0</v>
      </c>
      <c r="CT391" s="59">
        <f t="shared" si="23"/>
        <v>0</v>
      </c>
      <c r="CU391" s="59">
        <f t="shared" si="23"/>
        <v>0</v>
      </c>
      <c r="CV391" s="59">
        <f t="shared" si="23"/>
        <v>0</v>
      </c>
      <c r="CW391" s="59">
        <f t="shared" si="23"/>
        <v>0</v>
      </c>
      <c r="CX391" s="59">
        <f t="shared" si="23"/>
        <v>0</v>
      </c>
      <c r="CY391" s="59">
        <f t="shared" si="23"/>
        <v>0</v>
      </c>
      <c r="CZ391" s="59">
        <f t="shared" si="23"/>
        <v>0</v>
      </c>
      <c r="DA391" s="59">
        <f t="shared" si="23"/>
        <v>0</v>
      </c>
      <c r="DB391" s="59">
        <f t="shared" si="23"/>
        <v>0</v>
      </c>
      <c r="DC391" s="59">
        <f t="shared" si="23"/>
        <v>0</v>
      </c>
      <c r="DD391" s="59">
        <f t="shared" si="23"/>
        <v>0</v>
      </c>
      <c r="DE391" s="59">
        <f t="shared" si="23"/>
        <v>0</v>
      </c>
      <c r="DF391" s="59">
        <f t="shared" si="23"/>
        <v>0</v>
      </c>
      <c r="DG391" s="59">
        <f t="shared" si="23"/>
        <v>0</v>
      </c>
      <c r="DH391" s="59">
        <f t="shared" si="23"/>
        <v>0</v>
      </c>
      <c r="DI391" s="59">
        <f t="shared" si="23"/>
        <v>0</v>
      </c>
      <c r="DJ391" s="59">
        <f t="shared" si="23"/>
        <v>0</v>
      </c>
      <c r="DK391" s="59">
        <f t="shared" si="23"/>
        <v>0</v>
      </c>
      <c r="DL391" s="59">
        <f t="shared" si="23"/>
        <v>0</v>
      </c>
      <c r="DM391" s="59">
        <f t="shared" si="23"/>
        <v>0</v>
      </c>
      <c r="DN391" s="59">
        <f t="shared" si="23"/>
        <v>0</v>
      </c>
      <c r="DO391" s="59">
        <f t="shared" si="23"/>
        <v>0</v>
      </c>
      <c r="DP391" s="59">
        <f t="shared" si="23"/>
        <v>0</v>
      </c>
      <c r="DQ391" s="59">
        <f t="shared" si="23"/>
        <v>0</v>
      </c>
      <c r="DR391" s="59">
        <f t="shared" si="23"/>
        <v>0</v>
      </c>
      <c r="DS391" s="59">
        <f t="shared" si="23"/>
        <v>0</v>
      </c>
      <c r="DT391" s="59">
        <f t="shared" si="23"/>
        <v>0</v>
      </c>
      <c r="DU391" s="59">
        <f t="shared" si="23"/>
        <v>0</v>
      </c>
      <c r="DV391" s="59">
        <f t="shared" si="23"/>
        <v>0</v>
      </c>
      <c r="DW391" s="59">
        <f t="shared" si="23"/>
        <v>0</v>
      </c>
      <c r="DX391" s="59">
        <f t="shared" si="23"/>
        <v>0</v>
      </c>
      <c r="DY391" s="96">
        <v>47</v>
      </c>
      <c r="DZ391" s="102"/>
    </row>
    <row r="392" spans="1:130" s="20" customFormat="1" ht="24.95" customHeight="1">
      <c r="A392" s="219" t="s">
        <v>127</v>
      </c>
      <c r="B392" s="220"/>
      <c r="C392" s="18">
        <f>C391+C383+C375+C367+C361</f>
        <v>0</v>
      </c>
      <c r="D392" s="18">
        <f t="shared" ref="D392:BO392" si="24">D391+D383+D375+D367+D361</f>
        <v>0</v>
      </c>
      <c r="E392" s="18">
        <f t="shared" si="24"/>
        <v>0</v>
      </c>
      <c r="F392" s="18">
        <f t="shared" si="24"/>
        <v>0</v>
      </c>
      <c r="G392" s="18">
        <f t="shared" si="24"/>
        <v>0</v>
      </c>
      <c r="H392" s="18">
        <f t="shared" si="24"/>
        <v>0</v>
      </c>
      <c r="I392" s="18">
        <f t="shared" si="24"/>
        <v>0</v>
      </c>
      <c r="J392" s="18">
        <f t="shared" si="24"/>
        <v>0</v>
      </c>
      <c r="K392" s="18">
        <f t="shared" si="24"/>
        <v>0</v>
      </c>
      <c r="L392" s="18">
        <f t="shared" si="24"/>
        <v>0</v>
      </c>
      <c r="M392" s="18">
        <f t="shared" si="24"/>
        <v>0</v>
      </c>
      <c r="N392" s="18">
        <f t="shared" si="24"/>
        <v>0</v>
      </c>
      <c r="O392" s="18">
        <f t="shared" si="24"/>
        <v>0</v>
      </c>
      <c r="P392" s="18">
        <f t="shared" si="24"/>
        <v>0</v>
      </c>
      <c r="Q392" s="18">
        <f t="shared" si="24"/>
        <v>0</v>
      </c>
      <c r="R392" s="18">
        <f t="shared" si="24"/>
        <v>0</v>
      </c>
      <c r="S392" s="18">
        <f t="shared" si="24"/>
        <v>0</v>
      </c>
      <c r="T392" s="18">
        <f t="shared" si="24"/>
        <v>0</v>
      </c>
      <c r="U392" s="18">
        <f t="shared" si="24"/>
        <v>0</v>
      </c>
      <c r="V392" s="18">
        <f t="shared" si="24"/>
        <v>0</v>
      </c>
      <c r="W392" s="18">
        <f t="shared" si="24"/>
        <v>0</v>
      </c>
      <c r="X392" s="18">
        <f t="shared" si="24"/>
        <v>0</v>
      </c>
      <c r="Y392" s="18">
        <f t="shared" si="24"/>
        <v>0</v>
      </c>
      <c r="Z392" s="18">
        <f t="shared" si="24"/>
        <v>0</v>
      </c>
      <c r="AA392" s="18">
        <f t="shared" si="24"/>
        <v>0</v>
      </c>
      <c r="AB392" s="18">
        <f t="shared" si="24"/>
        <v>0</v>
      </c>
      <c r="AC392" s="18">
        <f t="shared" si="24"/>
        <v>0</v>
      </c>
      <c r="AD392" s="18">
        <f t="shared" si="24"/>
        <v>0</v>
      </c>
      <c r="AE392" s="18">
        <f t="shared" si="24"/>
        <v>0</v>
      </c>
      <c r="AF392" s="18">
        <f t="shared" si="24"/>
        <v>0</v>
      </c>
      <c r="AG392" s="18">
        <f t="shared" si="24"/>
        <v>0</v>
      </c>
      <c r="AH392" s="18">
        <f t="shared" si="24"/>
        <v>0</v>
      </c>
      <c r="AI392" s="18">
        <f t="shared" si="24"/>
        <v>0</v>
      </c>
      <c r="AJ392" s="18">
        <f t="shared" si="24"/>
        <v>0</v>
      </c>
      <c r="AK392" s="18">
        <f t="shared" si="24"/>
        <v>0</v>
      </c>
      <c r="AL392" s="18">
        <f t="shared" si="24"/>
        <v>0</v>
      </c>
      <c r="AM392" s="18">
        <f t="shared" si="24"/>
        <v>0</v>
      </c>
      <c r="AN392" s="18">
        <f t="shared" si="24"/>
        <v>0</v>
      </c>
      <c r="AO392" s="18">
        <f t="shared" si="24"/>
        <v>0</v>
      </c>
      <c r="AP392" s="18">
        <f t="shared" si="24"/>
        <v>0</v>
      </c>
      <c r="AQ392" s="18">
        <f t="shared" si="24"/>
        <v>0</v>
      </c>
      <c r="AR392" s="18">
        <f t="shared" si="24"/>
        <v>0</v>
      </c>
      <c r="AS392" s="18">
        <f t="shared" si="24"/>
        <v>0</v>
      </c>
      <c r="AT392" s="18">
        <f t="shared" si="24"/>
        <v>0</v>
      </c>
      <c r="AU392" s="18">
        <f t="shared" si="24"/>
        <v>0</v>
      </c>
      <c r="AV392" s="18">
        <f t="shared" si="24"/>
        <v>0</v>
      </c>
      <c r="AW392" s="18">
        <f t="shared" si="24"/>
        <v>0</v>
      </c>
      <c r="AX392" s="18">
        <f t="shared" si="24"/>
        <v>0</v>
      </c>
      <c r="AY392" s="18">
        <f t="shared" si="24"/>
        <v>0</v>
      </c>
      <c r="AZ392" s="18">
        <f t="shared" si="24"/>
        <v>0</v>
      </c>
      <c r="BA392" s="18">
        <f t="shared" si="24"/>
        <v>0</v>
      </c>
      <c r="BB392" s="18">
        <f t="shared" si="24"/>
        <v>0</v>
      </c>
      <c r="BC392" s="18">
        <f t="shared" si="24"/>
        <v>0</v>
      </c>
      <c r="BD392" s="18">
        <f t="shared" si="24"/>
        <v>0</v>
      </c>
      <c r="BE392" s="18">
        <f t="shared" si="24"/>
        <v>0</v>
      </c>
      <c r="BF392" s="18">
        <f t="shared" si="24"/>
        <v>0</v>
      </c>
      <c r="BG392" s="18">
        <f t="shared" si="24"/>
        <v>0</v>
      </c>
      <c r="BH392" s="18">
        <f t="shared" si="24"/>
        <v>0</v>
      </c>
      <c r="BI392" s="18">
        <f t="shared" si="24"/>
        <v>0</v>
      </c>
      <c r="BJ392" s="18">
        <f t="shared" si="24"/>
        <v>0</v>
      </c>
      <c r="BK392" s="18">
        <f t="shared" si="24"/>
        <v>0</v>
      </c>
      <c r="BL392" s="18">
        <f t="shared" si="24"/>
        <v>0</v>
      </c>
      <c r="BM392" s="18">
        <f t="shared" si="24"/>
        <v>0</v>
      </c>
      <c r="BN392" s="18">
        <f t="shared" si="24"/>
        <v>0</v>
      </c>
      <c r="BO392" s="18">
        <f t="shared" si="24"/>
        <v>0</v>
      </c>
      <c r="BP392" s="18">
        <f t="shared" ref="BP392:DX392" si="25">BP391+BP383+BP375+BP367+BP361</f>
        <v>0</v>
      </c>
      <c r="BQ392" s="18">
        <f t="shared" si="25"/>
        <v>0</v>
      </c>
      <c r="BR392" s="18">
        <f t="shared" si="25"/>
        <v>0</v>
      </c>
      <c r="BS392" s="18">
        <f t="shared" si="25"/>
        <v>0</v>
      </c>
      <c r="BT392" s="18">
        <f t="shared" si="25"/>
        <v>0</v>
      </c>
      <c r="BU392" s="18">
        <f t="shared" si="25"/>
        <v>0</v>
      </c>
      <c r="BV392" s="18">
        <f t="shared" si="25"/>
        <v>0</v>
      </c>
      <c r="BW392" s="18">
        <f t="shared" si="25"/>
        <v>0</v>
      </c>
      <c r="BX392" s="18">
        <f t="shared" si="25"/>
        <v>0</v>
      </c>
      <c r="BY392" s="18">
        <f t="shared" si="25"/>
        <v>0</v>
      </c>
      <c r="BZ392" s="18">
        <f t="shared" si="25"/>
        <v>0</v>
      </c>
      <c r="CA392" s="18">
        <f t="shared" si="25"/>
        <v>0</v>
      </c>
      <c r="CB392" s="18">
        <f t="shared" si="25"/>
        <v>0</v>
      </c>
      <c r="CC392" s="18">
        <f t="shared" si="25"/>
        <v>0</v>
      </c>
      <c r="CD392" s="18">
        <f t="shared" si="25"/>
        <v>0</v>
      </c>
      <c r="CE392" s="18">
        <f t="shared" si="25"/>
        <v>0</v>
      </c>
      <c r="CF392" s="18">
        <f t="shared" si="25"/>
        <v>0</v>
      </c>
      <c r="CG392" s="18">
        <f t="shared" si="25"/>
        <v>0</v>
      </c>
      <c r="CH392" s="18">
        <f t="shared" si="25"/>
        <v>0</v>
      </c>
      <c r="CI392" s="18">
        <f t="shared" si="25"/>
        <v>0</v>
      </c>
      <c r="CJ392" s="18">
        <f t="shared" si="25"/>
        <v>0</v>
      </c>
      <c r="CK392" s="18">
        <f t="shared" si="25"/>
        <v>0</v>
      </c>
      <c r="CL392" s="18">
        <f t="shared" si="25"/>
        <v>0</v>
      </c>
      <c r="CM392" s="18">
        <f t="shared" si="25"/>
        <v>0</v>
      </c>
      <c r="CN392" s="18">
        <f t="shared" si="25"/>
        <v>0</v>
      </c>
      <c r="CO392" s="18">
        <f t="shared" si="25"/>
        <v>0</v>
      </c>
      <c r="CP392" s="18">
        <f t="shared" si="25"/>
        <v>0</v>
      </c>
      <c r="CQ392" s="18">
        <f t="shared" si="25"/>
        <v>0</v>
      </c>
      <c r="CR392" s="18">
        <f t="shared" si="25"/>
        <v>0</v>
      </c>
      <c r="CS392" s="18">
        <f t="shared" si="25"/>
        <v>0</v>
      </c>
      <c r="CT392" s="18">
        <f t="shared" si="25"/>
        <v>0</v>
      </c>
      <c r="CU392" s="18">
        <f t="shared" si="25"/>
        <v>0</v>
      </c>
      <c r="CV392" s="18">
        <f t="shared" si="25"/>
        <v>0</v>
      </c>
      <c r="CW392" s="18">
        <f t="shared" si="25"/>
        <v>0</v>
      </c>
      <c r="CX392" s="18">
        <f t="shared" si="25"/>
        <v>0</v>
      </c>
      <c r="CY392" s="18">
        <f t="shared" si="25"/>
        <v>0</v>
      </c>
      <c r="CZ392" s="18">
        <f t="shared" si="25"/>
        <v>0</v>
      </c>
      <c r="DA392" s="18">
        <f t="shared" si="25"/>
        <v>0</v>
      </c>
      <c r="DB392" s="18">
        <f t="shared" si="25"/>
        <v>0</v>
      </c>
      <c r="DC392" s="18">
        <f t="shared" si="25"/>
        <v>0</v>
      </c>
      <c r="DD392" s="18">
        <f t="shared" si="25"/>
        <v>0</v>
      </c>
      <c r="DE392" s="18">
        <f t="shared" si="25"/>
        <v>0</v>
      </c>
      <c r="DF392" s="18">
        <f t="shared" si="25"/>
        <v>0</v>
      </c>
      <c r="DG392" s="18">
        <f t="shared" si="25"/>
        <v>0</v>
      </c>
      <c r="DH392" s="18">
        <f t="shared" si="25"/>
        <v>0</v>
      </c>
      <c r="DI392" s="18">
        <f t="shared" si="25"/>
        <v>0</v>
      </c>
      <c r="DJ392" s="18">
        <f t="shared" si="25"/>
        <v>0</v>
      </c>
      <c r="DK392" s="18">
        <f t="shared" si="25"/>
        <v>0</v>
      </c>
      <c r="DL392" s="18">
        <f t="shared" si="25"/>
        <v>0</v>
      </c>
      <c r="DM392" s="18">
        <f t="shared" si="25"/>
        <v>0</v>
      </c>
      <c r="DN392" s="18">
        <f t="shared" si="25"/>
        <v>0</v>
      </c>
      <c r="DO392" s="18">
        <f t="shared" si="25"/>
        <v>0</v>
      </c>
      <c r="DP392" s="18">
        <f t="shared" si="25"/>
        <v>0</v>
      </c>
      <c r="DQ392" s="18">
        <f t="shared" si="25"/>
        <v>0</v>
      </c>
      <c r="DR392" s="18">
        <f t="shared" si="25"/>
        <v>0</v>
      </c>
      <c r="DS392" s="18">
        <f t="shared" si="25"/>
        <v>0</v>
      </c>
      <c r="DT392" s="18">
        <f t="shared" si="25"/>
        <v>0</v>
      </c>
      <c r="DU392" s="18">
        <f t="shared" si="25"/>
        <v>0</v>
      </c>
      <c r="DV392" s="18">
        <f t="shared" si="25"/>
        <v>0</v>
      </c>
      <c r="DW392" s="18">
        <f t="shared" si="25"/>
        <v>0</v>
      </c>
      <c r="DX392" s="18">
        <f t="shared" si="25"/>
        <v>0</v>
      </c>
      <c r="DY392" s="98"/>
      <c r="DZ392" s="105">
        <v>11</v>
      </c>
    </row>
    <row r="393" spans="1:130">
      <c r="A393" s="2" t="s">
        <v>15</v>
      </c>
      <c r="B393" s="13">
        <v>41482</v>
      </c>
    </row>
    <row r="394" spans="1:130">
      <c r="A394" s="2" t="s">
        <v>16</v>
      </c>
      <c r="B394" s="13">
        <v>41483</v>
      </c>
    </row>
    <row r="395" spans="1:130">
      <c r="A395" s="2" t="s">
        <v>17</v>
      </c>
      <c r="B395" s="13">
        <v>41484</v>
      </c>
    </row>
    <row r="396" spans="1:130">
      <c r="A396" s="2" t="s">
        <v>11</v>
      </c>
      <c r="B396" s="13">
        <v>41485</v>
      </c>
    </row>
    <row r="397" spans="1:130">
      <c r="A397" s="2" t="s">
        <v>12</v>
      </c>
      <c r="B397" s="13">
        <v>41486</v>
      </c>
    </row>
    <row r="398" spans="1:130">
      <c r="A398" s="2" t="s">
        <v>13</v>
      </c>
      <c r="B398" s="13">
        <v>41487</v>
      </c>
    </row>
    <row r="399" spans="1:130" s="7" customFormat="1">
      <c r="A399" s="5" t="s">
        <v>14</v>
      </c>
      <c r="B399" s="89">
        <v>41488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96"/>
      <c r="DZ399" s="101"/>
    </row>
    <row r="401" spans="1:130">
      <c r="A401" s="2" t="s">
        <v>15</v>
      </c>
      <c r="B401" s="13">
        <v>41489</v>
      </c>
    </row>
    <row r="402" spans="1:130">
      <c r="A402" s="2" t="s">
        <v>16</v>
      </c>
      <c r="B402" s="13">
        <v>41490</v>
      </c>
    </row>
    <row r="403" spans="1:130">
      <c r="A403" s="2" t="s">
        <v>17</v>
      </c>
      <c r="B403" s="13">
        <v>41491</v>
      </c>
    </row>
    <row r="404" spans="1:130">
      <c r="A404" s="2" t="s">
        <v>11</v>
      </c>
      <c r="B404" s="13">
        <v>41492</v>
      </c>
    </row>
    <row r="405" spans="1:130">
      <c r="A405" s="2" t="s">
        <v>12</v>
      </c>
      <c r="B405" s="13">
        <v>41493</v>
      </c>
    </row>
    <row r="406" spans="1:130">
      <c r="A406" s="2" t="s">
        <v>13</v>
      </c>
      <c r="B406" s="13">
        <v>41494</v>
      </c>
    </row>
    <row r="407" spans="1:130" s="7" customFormat="1">
      <c r="A407" s="5" t="s">
        <v>14</v>
      </c>
      <c r="B407" s="89">
        <v>41495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96"/>
      <c r="DZ407" s="101"/>
    </row>
    <row r="408" spans="1:130" s="56" customFormat="1">
      <c r="A408" s="90"/>
      <c r="B408" s="91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  <c r="BR408" s="59"/>
      <c r="BS408" s="59"/>
      <c r="BT408" s="59"/>
      <c r="BU408" s="59"/>
      <c r="BV408" s="59"/>
      <c r="BW408" s="59"/>
      <c r="BX408" s="59"/>
      <c r="BY408" s="59"/>
      <c r="BZ408" s="59"/>
      <c r="CA408" s="59"/>
      <c r="CB408" s="59"/>
      <c r="CC408" s="59"/>
      <c r="CD408" s="59"/>
      <c r="CE408" s="59"/>
      <c r="CF408" s="59"/>
      <c r="CG408" s="59"/>
      <c r="CH408" s="59"/>
      <c r="CI408" s="59"/>
      <c r="CJ408" s="59"/>
      <c r="CK408" s="59"/>
      <c r="CL408" s="59"/>
      <c r="CM408" s="59"/>
      <c r="CN408" s="59"/>
      <c r="CO408" s="59"/>
      <c r="CP408" s="59"/>
      <c r="CQ408" s="59"/>
      <c r="CR408" s="59"/>
      <c r="CS408" s="59"/>
      <c r="CT408" s="59"/>
      <c r="CU408" s="59"/>
      <c r="CV408" s="59"/>
      <c r="CW408" s="59"/>
      <c r="CX408" s="59"/>
      <c r="CY408" s="59"/>
      <c r="CZ408" s="59"/>
      <c r="DA408" s="59"/>
      <c r="DB408" s="59"/>
      <c r="DC408" s="59"/>
      <c r="DD408" s="59"/>
      <c r="DE408" s="59"/>
      <c r="DF408" s="59"/>
      <c r="DG408" s="59"/>
      <c r="DH408" s="59"/>
      <c r="DI408" s="59"/>
      <c r="DJ408" s="59"/>
      <c r="DK408" s="59"/>
      <c r="DL408" s="59"/>
      <c r="DM408" s="59"/>
      <c r="DN408" s="59"/>
      <c r="DO408" s="59"/>
      <c r="DP408" s="59"/>
      <c r="DQ408" s="59"/>
      <c r="DR408" s="59"/>
      <c r="DS408" s="59"/>
      <c r="DT408" s="59"/>
      <c r="DU408" s="59"/>
      <c r="DV408" s="59"/>
      <c r="DW408" s="59"/>
      <c r="DX408" s="59"/>
      <c r="DY408" s="96"/>
      <c r="DZ408" s="102"/>
    </row>
    <row r="409" spans="1:130">
      <c r="A409" s="2" t="s">
        <v>15</v>
      </c>
      <c r="B409" s="13">
        <v>41496</v>
      </c>
    </row>
    <row r="410" spans="1:130">
      <c r="A410" s="2" t="s">
        <v>16</v>
      </c>
      <c r="B410" s="13">
        <v>41497</v>
      </c>
    </row>
    <row r="411" spans="1:130">
      <c r="A411" s="2" t="s">
        <v>17</v>
      </c>
      <c r="B411" s="13">
        <v>41498</v>
      </c>
    </row>
    <row r="412" spans="1:130">
      <c r="A412" s="2" t="s">
        <v>11</v>
      </c>
      <c r="B412" s="13">
        <v>41499</v>
      </c>
    </row>
    <row r="413" spans="1:130">
      <c r="A413" s="2" t="s">
        <v>12</v>
      </c>
      <c r="B413" s="13">
        <v>41500</v>
      </c>
    </row>
    <row r="414" spans="1:130">
      <c r="A414" s="2" t="s">
        <v>13</v>
      </c>
      <c r="B414" s="13">
        <v>41501</v>
      </c>
    </row>
    <row r="415" spans="1:130" s="7" customFormat="1">
      <c r="A415" s="5" t="s">
        <v>14</v>
      </c>
      <c r="B415" s="89">
        <v>41502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96"/>
      <c r="DZ415" s="101"/>
    </row>
    <row r="416" spans="1:130" s="56" customFormat="1">
      <c r="A416" s="90"/>
      <c r="B416" s="91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59"/>
      <c r="BP416" s="59"/>
      <c r="BQ416" s="59"/>
      <c r="BR416" s="59"/>
      <c r="BS416" s="59"/>
      <c r="BT416" s="59"/>
      <c r="BU416" s="59"/>
      <c r="BV416" s="59"/>
      <c r="BW416" s="59"/>
      <c r="BX416" s="59"/>
      <c r="BY416" s="59"/>
      <c r="BZ416" s="59"/>
      <c r="CA416" s="59"/>
      <c r="CB416" s="59"/>
      <c r="CC416" s="59"/>
      <c r="CD416" s="59"/>
      <c r="CE416" s="59"/>
      <c r="CF416" s="59"/>
      <c r="CG416" s="59"/>
      <c r="CH416" s="59"/>
      <c r="CI416" s="59"/>
      <c r="CJ416" s="59"/>
      <c r="CK416" s="59"/>
      <c r="CL416" s="59"/>
      <c r="CM416" s="59"/>
      <c r="CN416" s="59"/>
      <c r="CO416" s="59"/>
      <c r="CP416" s="59"/>
      <c r="CQ416" s="59"/>
      <c r="CR416" s="59"/>
      <c r="CS416" s="59"/>
      <c r="CT416" s="59"/>
      <c r="CU416" s="59"/>
      <c r="CV416" s="59"/>
      <c r="CW416" s="59"/>
      <c r="CX416" s="59"/>
      <c r="CY416" s="59"/>
      <c r="CZ416" s="59"/>
      <c r="DA416" s="59"/>
      <c r="DB416" s="59"/>
      <c r="DC416" s="59"/>
      <c r="DD416" s="59"/>
      <c r="DE416" s="59"/>
      <c r="DF416" s="59"/>
      <c r="DG416" s="59"/>
      <c r="DH416" s="59"/>
      <c r="DI416" s="59"/>
      <c r="DJ416" s="59"/>
      <c r="DK416" s="59"/>
      <c r="DL416" s="59"/>
      <c r="DM416" s="59"/>
      <c r="DN416" s="59"/>
      <c r="DO416" s="59"/>
      <c r="DP416" s="59"/>
      <c r="DQ416" s="59"/>
      <c r="DR416" s="59"/>
      <c r="DS416" s="59"/>
      <c r="DT416" s="59"/>
      <c r="DU416" s="59"/>
      <c r="DV416" s="59"/>
      <c r="DW416" s="59"/>
      <c r="DX416" s="59"/>
      <c r="DY416" s="96"/>
      <c r="DZ416" s="102"/>
    </row>
    <row r="417" spans="1:130">
      <c r="A417" s="2" t="s">
        <v>15</v>
      </c>
      <c r="B417" s="13">
        <v>41503</v>
      </c>
    </row>
    <row r="418" spans="1:130">
      <c r="A418" s="2" t="s">
        <v>16</v>
      </c>
      <c r="B418" s="13">
        <v>41504</v>
      </c>
    </row>
    <row r="419" spans="1:130">
      <c r="A419" s="2" t="s">
        <v>17</v>
      </c>
      <c r="B419" s="13">
        <v>41505</v>
      </c>
    </row>
    <row r="420" spans="1:130">
      <c r="A420" s="2" t="s">
        <v>11</v>
      </c>
      <c r="B420" s="13">
        <v>41506</v>
      </c>
    </row>
    <row r="421" spans="1:130">
      <c r="A421" s="2" t="s">
        <v>12</v>
      </c>
      <c r="B421" s="13">
        <v>41507</v>
      </c>
    </row>
    <row r="422" spans="1:130">
      <c r="A422" s="2" t="s">
        <v>13</v>
      </c>
      <c r="B422" s="13">
        <v>41508</v>
      </c>
    </row>
    <row r="423" spans="1:130" s="7" customFormat="1">
      <c r="A423" s="5" t="s">
        <v>14</v>
      </c>
      <c r="B423" s="89">
        <v>41509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96"/>
      <c r="DZ423" s="101"/>
    </row>
    <row r="424" spans="1:130" s="56" customFormat="1">
      <c r="A424" s="90"/>
      <c r="B424" s="91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59"/>
      <c r="BL424" s="59"/>
      <c r="BM424" s="59"/>
      <c r="BN424" s="59"/>
      <c r="BO424" s="59"/>
      <c r="BP424" s="59"/>
      <c r="BQ424" s="59"/>
      <c r="BR424" s="59"/>
      <c r="BS424" s="59"/>
      <c r="BT424" s="59"/>
      <c r="BU424" s="59"/>
      <c r="BV424" s="59"/>
      <c r="BW424" s="59"/>
      <c r="BX424" s="59"/>
      <c r="BY424" s="59"/>
      <c r="BZ424" s="59"/>
      <c r="CA424" s="59"/>
      <c r="CB424" s="59"/>
      <c r="CC424" s="59"/>
      <c r="CD424" s="59"/>
      <c r="CE424" s="59"/>
      <c r="CF424" s="59"/>
      <c r="CG424" s="59"/>
      <c r="CH424" s="59"/>
      <c r="CI424" s="59"/>
      <c r="CJ424" s="59"/>
      <c r="CK424" s="59"/>
      <c r="CL424" s="59"/>
      <c r="CM424" s="59"/>
      <c r="CN424" s="59"/>
      <c r="CO424" s="59"/>
      <c r="CP424" s="59"/>
      <c r="CQ424" s="59"/>
      <c r="CR424" s="59"/>
      <c r="CS424" s="59"/>
      <c r="CT424" s="59"/>
      <c r="CU424" s="59"/>
      <c r="CV424" s="59"/>
      <c r="CW424" s="59"/>
      <c r="CX424" s="59"/>
      <c r="CY424" s="59"/>
      <c r="CZ424" s="59"/>
      <c r="DA424" s="59"/>
      <c r="DB424" s="59"/>
      <c r="DC424" s="59"/>
      <c r="DD424" s="59"/>
      <c r="DE424" s="59"/>
      <c r="DF424" s="59"/>
      <c r="DG424" s="59"/>
      <c r="DH424" s="59"/>
      <c r="DI424" s="59"/>
      <c r="DJ424" s="59"/>
      <c r="DK424" s="59"/>
      <c r="DL424" s="59"/>
      <c r="DM424" s="59"/>
      <c r="DN424" s="59"/>
      <c r="DO424" s="59"/>
      <c r="DP424" s="59"/>
      <c r="DQ424" s="59"/>
      <c r="DR424" s="59"/>
      <c r="DS424" s="59"/>
      <c r="DT424" s="59"/>
      <c r="DU424" s="59"/>
      <c r="DV424" s="59"/>
      <c r="DW424" s="59"/>
      <c r="DX424" s="59"/>
      <c r="DY424" s="96"/>
      <c r="DZ424" s="102"/>
    </row>
    <row r="425" spans="1:130">
      <c r="A425" s="2" t="s">
        <v>15</v>
      </c>
      <c r="B425" s="13">
        <v>41510</v>
      </c>
    </row>
    <row r="426" spans="1:130">
      <c r="A426" s="2" t="s">
        <v>16</v>
      </c>
      <c r="B426" s="13">
        <v>41511</v>
      </c>
    </row>
    <row r="427" spans="1:130">
      <c r="A427" s="2" t="s">
        <v>17</v>
      </c>
      <c r="B427" s="13">
        <v>41512</v>
      </c>
    </row>
    <row r="428" spans="1:130">
      <c r="A428" s="2" t="s">
        <v>11</v>
      </c>
      <c r="B428" s="13">
        <v>41513</v>
      </c>
    </row>
    <row r="429" spans="1:130">
      <c r="A429" s="2" t="s">
        <v>12</v>
      </c>
      <c r="B429" s="13">
        <v>41514</v>
      </c>
    </row>
    <row r="430" spans="1:130">
      <c r="A430" s="2" t="s">
        <v>13</v>
      </c>
      <c r="B430" s="13">
        <v>41515</v>
      </c>
    </row>
    <row r="431" spans="1:130" s="7" customFormat="1">
      <c r="A431" s="5" t="s">
        <v>14</v>
      </c>
      <c r="B431" s="89">
        <v>41516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96"/>
      <c r="DZ431" s="101"/>
    </row>
    <row r="432" spans="1:130" s="56" customFormat="1">
      <c r="A432" s="90"/>
      <c r="B432" s="91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59"/>
      <c r="BL432" s="59"/>
      <c r="BM432" s="59"/>
      <c r="BN432" s="59"/>
      <c r="BO432" s="59"/>
      <c r="BP432" s="59"/>
      <c r="BQ432" s="59"/>
      <c r="BR432" s="59"/>
      <c r="BS432" s="59"/>
      <c r="BT432" s="59"/>
      <c r="BU432" s="59"/>
      <c r="BV432" s="59"/>
      <c r="BW432" s="59"/>
      <c r="BX432" s="59"/>
      <c r="BY432" s="59"/>
      <c r="BZ432" s="59"/>
      <c r="CA432" s="59"/>
      <c r="CB432" s="59"/>
      <c r="CC432" s="59"/>
      <c r="CD432" s="59"/>
      <c r="CE432" s="59"/>
      <c r="CF432" s="59"/>
      <c r="CG432" s="59"/>
      <c r="CH432" s="59"/>
      <c r="CI432" s="59"/>
      <c r="CJ432" s="59"/>
      <c r="CK432" s="59"/>
      <c r="CL432" s="59"/>
      <c r="CM432" s="59"/>
      <c r="CN432" s="59"/>
      <c r="CO432" s="59"/>
      <c r="CP432" s="59"/>
      <c r="CQ432" s="59"/>
      <c r="CR432" s="59"/>
      <c r="CS432" s="59"/>
      <c r="CT432" s="59"/>
      <c r="CU432" s="59"/>
      <c r="CV432" s="59"/>
      <c r="CW432" s="59"/>
      <c r="CX432" s="59"/>
      <c r="CY432" s="59"/>
      <c r="CZ432" s="59"/>
      <c r="DA432" s="59"/>
      <c r="DB432" s="59"/>
      <c r="DC432" s="59"/>
      <c r="DD432" s="59"/>
      <c r="DE432" s="59"/>
      <c r="DF432" s="59"/>
      <c r="DG432" s="59"/>
      <c r="DH432" s="59"/>
      <c r="DI432" s="59"/>
      <c r="DJ432" s="59"/>
      <c r="DK432" s="59"/>
      <c r="DL432" s="59"/>
      <c r="DM432" s="59"/>
      <c r="DN432" s="59"/>
      <c r="DO432" s="59"/>
      <c r="DP432" s="59"/>
      <c r="DQ432" s="59"/>
      <c r="DR432" s="59"/>
      <c r="DS432" s="59"/>
      <c r="DT432" s="59"/>
      <c r="DU432" s="59"/>
      <c r="DV432" s="59"/>
      <c r="DW432" s="59"/>
      <c r="DX432" s="59"/>
      <c r="DY432" s="96"/>
      <c r="DZ432" s="102"/>
    </row>
    <row r="433" spans="1:130">
      <c r="A433" s="2" t="s">
        <v>15</v>
      </c>
      <c r="B433" s="13">
        <v>41517</v>
      </c>
    </row>
    <row r="434" spans="1:130">
      <c r="A434" s="2" t="s">
        <v>16</v>
      </c>
      <c r="B434" s="13">
        <v>41518</v>
      </c>
    </row>
    <row r="435" spans="1:130">
      <c r="A435" s="2" t="s">
        <v>17</v>
      </c>
      <c r="B435" s="13">
        <v>41519</v>
      </c>
    </row>
    <row r="436" spans="1:130">
      <c r="A436" s="2" t="s">
        <v>11</v>
      </c>
      <c r="B436" s="13">
        <v>41520</v>
      </c>
    </row>
    <row r="437" spans="1:130">
      <c r="A437" s="2" t="s">
        <v>12</v>
      </c>
      <c r="B437" s="13">
        <v>41521</v>
      </c>
    </row>
    <row r="438" spans="1:130">
      <c r="A438" s="2" t="s">
        <v>13</v>
      </c>
      <c r="B438" s="13">
        <v>41522</v>
      </c>
    </row>
    <row r="439" spans="1:130" s="7" customFormat="1">
      <c r="A439" s="5" t="s">
        <v>14</v>
      </c>
      <c r="B439" s="89">
        <v>41523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96"/>
      <c r="DZ439" s="101"/>
    </row>
    <row r="440" spans="1:130" s="56" customFormat="1">
      <c r="A440" s="90"/>
      <c r="B440" s="91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  <c r="BR440" s="59"/>
      <c r="BS440" s="59"/>
      <c r="BT440" s="59"/>
      <c r="BU440" s="59"/>
      <c r="BV440" s="59"/>
      <c r="BW440" s="59"/>
      <c r="BX440" s="59"/>
      <c r="BY440" s="59"/>
      <c r="BZ440" s="59"/>
      <c r="CA440" s="59"/>
      <c r="CB440" s="59"/>
      <c r="CC440" s="59"/>
      <c r="CD440" s="59"/>
      <c r="CE440" s="59"/>
      <c r="CF440" s="59"/>
      <c r="CG440" s="59"/>
      <c r="CH440" s="59"/>
      <c r="CI440" s="59"/>
      <c r="CJ440" s="59"/>
      <c r="CK440" s="59"/>
      <c r="CL440" s="59"/>
      <c r="CM440" s="59"/>
      <c r="CN440" s="59"/>
      <c r="CO440" s="59"/>
      <c r="CP440" s="59"/>
      <c r="CQ440" s="59"/>
      <c r="CR440" s="59"/>
      <c r="CS440" s="59"/>
      <c r="CT440" s="59"/>
      <c r="CU440" s="59"/>
      <c r="CV440" s="59"/>
      <c r="CW440" s="59"/>
      <c r="CX440" s="59"/>
      <c r="CY440" s="59"/>
      <c r="CZ440" s="59"/>
      <c r="DA440" s="59"/>
      <c r="DB440" s="59"/>
      <c r="DC440" s="59"/>
      <c r="DD440" s="59"/>
      <c r="DE440" s="59"/>
      <c r="DF440" s="59"/>
      <c r="DG440" s="59"/>
      <c r="DH440" s="59"/>
      <c r="DI440" s="59"/>
      <c r="DJ440" s="59"/>
      <c r="DK440" s="59"/>
      <c r="DL440" s="59"/>
      <c r="DM440" s="59"/>
      <c r="DN440" s="59"/>
      <c r="DO440" s="59"/>
      <c r="DP440" s="59"/>
      <c r="DQ440" s="59"/>
      <c r="DR440" s="59"/>
      <c r="DS440" s="59"/>
      <c r="DT440" s="59"/>
      <c r="DU440" s="59"/>
      <c r="DV440" s="59"/>
      <c r="DW440" s="59"/>
      <c r="DX440" s="59"/>
      <c r="DY440" s="96"/>
      <c r="DZ440" s="102"/>
    </row>
    <row r="441" spans="1:130">
      <c r="A441" s="2" t="s">
        <v>15</v>
      </c>
      <c r="B441" s="13">
        <v>41524</v>
      </c>
    </row>
    <row r="442" spans="1:130">
      <c r="A442" s="2" t="s">
        <v>16</v>
      </c>
      <c r="B442" s="13">
        <v>41525</v>
      </c>
    </row>
    <row r="443" spans="1:130">
      <c r="A443" s="2" t="s">
        <v>17</v>
      </c>
      <c r="B443" s="13">
        <v>41526</v>
      </c>
    </row>
    <row r="444" spans="1:130">
      <c r="A444" s="2" t="s">
        <v>11</v>
      </c>
      <c r="B444" s="13">
        <v>41527</v>
      </c>
    </row>
    <row r="445" spans="1:130">
      <c r="A445" s="2" t="s">
        <v>12</v>
      </c>
      <c r="B445" s="13">
        <v>41528</v>
      </c>
    </row>
    <row r="446" spans="1:130">
      <c r="A446" s="2" t="s">
        <v>13</v>
      </c>
      <c r="B446" s="13">
        <v>41529</v>
      </c>
    </row>
    <row r="447" spans="1:130" s="7" customFormat="1">
      <c r="A447" s="5" t="s">
        <v>14</v>
      </c>
      <c r="B447" s="89">
        <v>41530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96"/>
      <c r="DZ447" s="101"/>
    </row>
    <row r="448" spans="1:130" s="56" customFormat="1">
      <c r="A448" s="90"/>
      <c r="B448" s="91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59"/>
      <c r="BI448" s="59"/>
      <c r="BJ448" s="59"/>
      <c r="BK448" s="59"/>
      <c r="BL448" s="59"/>
      <c r="BM448" s="59"/>
      <c r="BN448" s="59"/>
      <c r="BO448" s="59"/>
      <c r="BP448" s="59"/>
      <c r="BQ448" s="59"/>
      <c r="BR448" s="59"/>
      <c r="BS448" s="59"/>
      <c r="BT448" s="59"/>
      <c r="BU448" s="59"/>
      <c r="BV448" s="59"/>
      <c r="BW448" s="59"/>
      <c r="BX448" s="59"/>
      <c r="BY448" s="59"/>
      <c r="BZ448" s="59"/>
      <c r="CA448" s="59"/>
      <c r="CB448" s="59"/>
      <c r="CC448" s="59"/>
      <c r="CD448" s="59"/>
      <c r="CE448" s="59"/>
      <c r="CF448" s="59"/>
      <c r="CG448" s="59"/>
      <c r="CH448" s="59"/>
      <c r="CI448" s="59"/>
      <c r="CJ448" s="59"/>
      <c r="CK448" s="59"/>
      <c r="CL448" s="59"/>
      <c r="CM448" s="59"/>
      <c r="CN448" s="59"/>
      <c r="CO448" s="59"/>
      <c r="CP448" s="59"/>
      <c r="CQ448" s="59"/>
      <c r="CR448" s="59"/>
      <c r="CS448" s="59"/>
      <c r="CT448" s="59"/>
      <c r="CU448" s="59"/>
      <c r="CV448" s="59"/>
      <c r="CW448" s="59"/>
      <c r="CX448" s="59"/>
      <c r="CY448" s="59"/>
      <c r="CZ448" s="59"/>
      <c r="DA448" s="59"/>
      <c r="DB448" s="59"/>
      <c r="DC448" s="59"/>
      <c r="DD448" s="59"/>
      <c r="DE448" s="59"/>
      <c r="DF448" s="59"/>
      <c r="DG448" s="59"/>
      <c r="DH448" s="59"/>
      <c r="DI448" s="59"/>
      <c r="DJ448" s="59"/>
      <c r="DK448" s="59"/>
      <c r="DL448" s="59"/>
      <c r="DM448" s="59"/>
      <c r="DN448" s="59"/>
      <c r="DO448" s="59"/>
      <c r="DP448" s="59"/>
      <c r="DQ448" s="59"/>
      <c r="DR448" s="59"/>
      <c r="DS448" s="59"/>
      <c r="DT448" s="59"/>
      <c r="DU448" s="59"/>
      <c r="DV448" s="59"/>
      <c r="DW448" s="59"/>
      <c r="DX448" s="59"/>
      <c r="DY448" s="96"/>
      <c r="DZ448" s="102"/>
    </row>
    <row r="449" spans="1:130">
      <c r="A449" s="2" t="s">
        <v>15</v>
      </c>
      <c r="B449" s="13">
        <v>41531</v>
      </c>
    </row>
    <row r="450" spans="1:130">
      <c r="A450" s="2" t="s">
        <v>16</v>
      </c>
      <c r="B450" s="13">
        <v>41532</v>
      </c>
    </row>
    <row r="451" spans="1:130">
      <c r="A451" s="2" t="s">
        <v>17</v>
      </c>
      <c r="B451" s="13">
        <v>41533</v>
      </c>
    </row>
    <row r="452" spans="1:130">
      <c r="A452" s="2" t="s">
        <v>11</v>
      </c>
      <c r="B452" s="13">
        <v>41534</v>
      </c>
    </row>
    <row r="453" spans="1:130">
      <c r="A453" s="2" t="s">
        <v>12</v>
      </c>
      <c r="B453" s="13">
        <v>41535</v>
      </c>
    </row>
    <row r="454" spans="1:130">
      <c r="A454" s="2" t="s">
        <v>13</v>
      </c>
      <c r="B454" s="13">
        <v>41536</v>
      </c>
    </row>
    <row r="455" spans="1:130" s="7" customFormat="1">
      <c r="A455" s="5" t="s">
        <v>14</v>
      </c>
      <c r="B455" s="89">
        <v>41537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96"/>
      <c r="DZ455" s="101"/>
    </row>
    <row r="456" spans="1:130" s="56" customFormat="1">
      <c r="A456" s="90"/>
      <c r="B456" s="91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59"/>
      <c r="BI456" s="59"/>
      <c r="BJ456" s="59"/>
      <c r="BK456" s="59"/>
      <c r="BL456" s="59"/>
      <c r="BM456" s="59"/>
      <c r="BN456" s="59"/>
      <c r="BO456" s="59"/>
      <c r="BP456" s="59"/>
      <c r="BQ456" s="59"/>
      <c r="BR456" s="59"/>
      <c r="BS456" s="59"/>
      <c r="BT456" s="59"/>
      <c r="BU456" s="59"/>
      <c r="BV456" s="59"/>
      <c r="BW456" s="59"/>
      <c r="BX456" s="59"/>
      <c r="BY456" s="59"/>
      <c r="BZ456" s="59"/>
      <c r="CA456" s="59"/>
      <c r="CB456" s="59"/>
      <c r="CC456" s="59"/>
      <c r="CD456" s="59"/>
      <c r="CE456" s="59"/>
      <c r="CF456" s="59"/>
      <c r="CG456" s="59"/>
      <c r="CH456" s="59"/>
      <c r="CI456" s="59"/>
      <c r="CJ456" s="59"/>
      <c r="CK456" s="59"/>
      <c r="CL456" s="59"/>
      <c r="CM456" s="59"/>
      <c r="CN456" s="59"/>
      <c r="CO456" s="59"/>
      <c r="CP456" s="59"/>
      <c r="CQ456" s="59"/>
      <c r="CR456" s="59"/>
      <c r="CS456" s="59"/>
      <c r="CT456" s="59"/>
      <c r="CU456" s="59"/>
      <c r="CV456" s="59"/>
      <c r="CW456" s="59"/>
      <c r="CX456" s="59"/>
      <c r="CY456" s="59"/>
      <c r="CZ456" s="59"/>
      <c r="DA456" s="59"/>
      <c r="DB456" s="59"/>
      <c r="DC456" s="59"/>
      <c r="DD456" s="59"/>
      <c r="DE456" s="59"/>
      <c r="DF456" s="59"/>
      <c r="DG456" s="59"/>
      <c r="DH456" s="59"/>
      <c r="DI456" s="59"/>
      <c r="DJ456" s="59"/>
      <c r="DK456" s="59"/>
      <c r="DL456" s="59"/>
      <c r="DM456" s="59"/>
      <c r="DN456" s="59"/>
      <c r="DO456" s="59"/>
      <c r="DP456" s="59"/>
      <c r="DQ456" s="59"/>
      <c r="DR456" s="59"/>
      <c r="DS456" s="59"/>
      <c r="DT456" s="59"/>
      <c r="DU456" s="59"/>
      <c r="DV456" s="59"/>
      <c r="DW456" s="59"/>
      <c r="DX456" s="59"/>
      <c r="DY456" s="96"/>
      <c r="DZ456" s="102"/>
    </row>
    <row r="457" spans="1:130">
      <c r="A457" s="2" t="s">
        <v>15</v>
      </c>
      <c r="B457" s="13">
        <v>41538</v>
      </c>
    </row>
    <row r="458" spans="1:130">
      <c r="A458" s="2" t="s">
        <v>16</v>
      </c>
      <c r="B458" s="13">
        <v>41539</v>
      </c>
    </row>
    <row r="459" spans="1:130">
      <c r="A459" s="2" t="s">
        <v>17</v>
      </c>
      <c r="B459" s="13">
        <v>41540</v>
      </c>
    </row>
    <row r="460" spans="1:130">
      <c r="A460" s="2" t="s">
        <v>11</v>
      </c>
      <c r="B460" s="13">
        <v>41541</v>
      </c>
    </row>
    <row r="461" spans="1:130">
      <c r="A461" s="2" t="s">
        <v>12</v>
      </c>
      <c r="B461" s="13">
        <v>41542</v>
      </c>
    </row>
    <row r="462" spans="1:130">
      <c r="A462" s="2" t="s">
        <v>13</v>
      </c>
      <c r="B462" s="13">
        <v>41543</v>
      </c>
    </row>
    <row r="463" spans="1:130" s="7" customFormat="1">
      <c r="A463" s="5" t="s">
        <v>14</v>
      </c>
      <c r="B463" s="89">
        <v>41544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96"/>
      <c r="DZ463" s="101"/>
    </row>
    <row r="464" spans="1:130" s="56" customFormat="1">
      <c r="A464" s="90"/>
      <c r="B464" s="91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59"/>
      <c r="BI464" s="59"/>
      <c r="BJ464" s="59"/>
      <c r="BK464" s="59"/>
      <c r="BL464" s="59"/>
      <c r="BM464" s="59"/>
      <c r="BN464" s="59"/>
      <c r="BO464" s="59"/>
      <c r="BP464" s="59"/>
      <c r="BQ464" s="59"/>
      <c r="BR464" s="59"/>
      <c r="BS464" s="59"/>
      <c r="BT464" s="59"/>
      <c r="BU464" s="59"/>
      <c r="BV464" s="59"/>
      <c r="BW464" s="59"/>
      <c r="BX464" s="59"/>
      <c r="BY464" s="59"/>
      <c r="BZ464" s="59"/>
      <c r="CA464" s="59"/>
      <c r="CB464" s="59"/>
      <c r="CC464" s="59"/>
      <c r="CD464" s="59"/>
      <c r="CE464" s="59"/>
      <c r="CF464" s="59"/>
      <c r="CG464" s="59"/>
      <c r="CH464" s="59"/>
      <c r="CI464" s="59"/>
      <c r="CJ464" s="59"/>
      <c r="CK464" s="59"/>
      <c r="CL464" s="59"/>
      <c r="CM464" s="59"/>
      <c r="CN464" s="59"/>
      <c r="CO464" s="59"/>
      <c r="CP464" s="59"/>
      <c r="CQ464" s="59"/>
      <c r="CR464" s="59"/>
      <c r="CS464" s="59"/>
      <c r="CT464" s="59"/>
      <c r="CU464" s="59"/>
      <c r="CV464" s="59"/>
      <c r="CW464" s="59"/>
      <c r="CX464" s="59"/>
      <c r="CY464" s="59"/>
      <c r="CZ464" s="59"/>
      <c r="DA464" s="59"/>
      <c r="DB464" s="59"/>
      <c r="DC464" s="59"/>
      <c r="DD464" s="59"/>
      <c r="DE464" s="59"/>
      <c r="DF464" s="59"/>
      <c r="DG464" s="59"/>
      <c r="DH464" s="59"/>
      <c r="DI464" s="59"/>
      <c r="DJ464" s="59"/>
      <c r="DK464" s="59"/>
      <c r="DL464" s="59"/>
      <c r="DM464" s="59"/>
      <c r="DN464" s="59"/>
      <c r="DO464" s="59"/>
      <c r="DP464" s="59"/>
      <c r="DQ464" s="59"/>
      <c r="DR464" s="59"/>
      <c r="DS464" s="59"/>
      <c r="DT464" s="59"/>
      <c r="DU464" s="59"/>
      <c r="DV464" s="59"/>
      <c r="DW464" s="59"/>
      <c r="DX464" s="59"/>
      <c r="DY464" s="96"/>
      <c r="DZ464" s="102"/>
    </row>
    <row r="465" spans="1:130">
      <c r="A465" s="2" t="s">
        <v>15</v>
      </c>
      <c r="B465" s="13">
        <v>41545</v>
      </c>
    </row>
    <row r="466" spans="1:130">
      <c r="A466" s="2" t="s">
        <v>16</v>
      </c>
      <c r="B466" s="13">
        <v>41546</v>
      </c>
    </row>
    <row r="467" spans="1:130">
      <c r="A467" s="2" t="s">
        <v>17</v>
      </c>
      <c r="B467" s="13">
        <v>41547</v>
      </c>
    </row>
    <row r="468" spans="1:130">
      <c r="A468" s="2" t="s">
        <v>11</v>
      </c>
      <c r="B468" s="13">
        <v>41548</v>
      </c>
    </row>
    <row r="469" spans="1:130">
      <c r="A469" s="2" t="s">
        <v>12</v>
      </c>
      <c r="B469" s="13">
        <v>41549</v>
      </c>
    </row>
    <row r="470" spans="1:130">
      <c r="A470" s="2" t="s">
        <v>13</v>
      </c>
      <c r="B470" s="13">
        <v>41550</v>
      </c>
    </row>
    <row r="471" spans="1:130" s="7" customFormat="1">
      <c r="A471" s="5" t="s">
        <v>14</v>
      </c>
      <c r="B471" s="89">
        <v>41551</v>
      </c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96"/>
      <c r="DZ471" s="101"/>
    </row>
    <row r="472" spans="1:130" s="56" customFormat="1">
      <c r="A472" s="90"/>
      <c r="B472" s="91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59"/>
      <c r="BI472" s="59"/>
      <c r="BJ472" s="59"/>
      <c r="BK472" s="59"/>
      <c r="BL472" s="59"/>
      <c r="BM472" s="59"/>
      <c r="BN472" s="59"/>
      <c r="BO472" s="59"/>
      <c r="BP472" s="59"/>
      <c r="BQ472" s="59"/>
      <c r="BR472" s="59"/>
      <c r="BS472" s="59"/>
      <c r="BT472" s="59"/>
      <c r="BU472" s="59"/>
      <c r="BV472" s="59"/>
      <c r="BW472" s="59"/>
      <c r="BX472" s="59"/>
      <c r="BY472" s="59"/>
      <c r="BZ472" s="59"/>
      <c r="CA472" s="59"/>
      <c r="CB472" s="59"/>
      <c r="CC472" s="59"/>
      <c r="CD472" s="59"/>
      <c r="CE472" s="59"/>
      <c r="CF472" s="59"/>
      <c r="CG472" s="59"/>
      <c r="CH472" s="59"/>
      <c r="CI472" s="59"/>
      <c r="CJ472" s="59"/>
      <c r="CK472" s="59"/>
      <c r="CL472" s="59"/>
      <c r="CM472" s="59"/>
      <c r="CN472" s="59"/>
      <c r="CO472" s="59"/>
      <c r="CP472" s="59"/>
      <c r="CQ472" s="59"/>
      <c r="CR472" s="59"/>
      <c r="CS472" s="59"/>
      <c r="CT472" s="59"/>
      <c r="CU472" s="59"/>
      <c r="CV472" s="59"/>
      <c r="CW472" s="59"/>
      <c r="CX472" s="59"/>
      <c r="CY472" s="59"/>
      <c r="CZ472" s="59"/>
      <c r="DA472" s="59"/>
      <c r="DB472" s="59"/>
      <c r="DC472" s="59"/>
      <c r="DD472" s="59"/>
      <c r="DE472" s="59"/>
      <c r="DF472" s="59"/>
      <c r="DG472" s="59"/>
      <c r="DH472" s="59"/>
      <c r="DI472" s="59"/>
      <c r="DJ472" s="59"/>
      <c r="DK472" s="59"/>
      <c r="DL472" s="59"/>
      <c r="DM472" s="59"/>
      <c r="DN472" s="59"/>
      <c r="DO472" s="59"/>
      <c r="DP472" s="59"/>
      <c r="DQ472" s="59"/>
      <c r="DR472" s="59"/>
      <c r="DS472" s="59"/>
      <c r="DT472" s="59"/>
      <c r="DU472" s="59"/>
      <c r="DV472" s="59"/>
      <c r="DW472" s="59"/>
      <c r="DX472" s="59"/>
      <c r="DY472" s="96"/>
      <c r="DZ472" s="102"/>
    </row>
    <row r="473" spans="1:130">
      <c r="A473" s="2" t="s">
        <v>15</v>
      </c>
      <c r="B473" s="13">
        <v>41552</v>
      </c>
    </row>
    <row r="474" spans="1:130">
      <c r="A474" s="2" t="s">
        <v>16</v>
      </c>
      <c r="B474" s="13">
        <v>41553</v>
      </c>
    </row>
    <row r="475" spans="1:130">
      <c r="A475" s="2" t="s">
        <v>17</v>
      </c>
      <c r="B475" s="13">
        <v>41554</v>
      </c>
    </row>
    <row r="476" spans="1:130">
      <c r="A476" s="2" t="s">
        <v>11</v>
      </c>
      <c r="B476" s="13">
        <v>41555</v>
      </c>
    </row>
    <row r="477" spans="1:130">
      <c r="A477" s="2" t="s">
        <v>12</v>
      </c>
      <c r="B477" s="13">
        <v>41556</v>
      </c>
    </row>
    <row r="478" spans="1:130">
      <c r="A478" s="2" t="s">
        <v>13</v>
      </c>
      <c r="B478" s="13">
        <v>41557</v>
      </c>
    </row>
    <row r="479" spans="1:130" s="7" customFormat="1">
      <c r="A479" s="5" t="s">
        <v>14</v>
      </c>
      <c r="B479" s="89">
        <v>41558</v>
      </c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96"/>
      <c r="DZ479" s="101"/>
    </row>
    <row r="480" spans="1:130" s="56" customFormat="1">
      <c r="A480" s="90"/>
      <c r="B480" s="91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59"/>
      <c r="BI480" s="59"/>
      <c r="BJ480" s="59"/>
      <c r="BK480" s="59"/>
      <c r="BL480" s="59"/>
      <c r="BM480" s="59"/>
      <c r="BN480" s="59"/>
      <c r="BO480" s="59"/>
      <c r="BP480" s="59"/>
      <c r="BQ480" s="59"/>
      <c r="BR480" s="59"/>
      <c r="BS480" s="59"/>
      <c r="BT480" s="59"/>
      <c r="BU480" s="59"/>
      <c r="BV480" s="59"/>
      <c r="BW480" s="59"/>
      <c r="BX480" s="59"/>
      <c r="BY480" s="59"/>
      <c r="BZ480" s="59"/>
      <c r="CA480" s="59"/>
      <c r="CB480" s="59"/>
      <c r="CC480" s="59"/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59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59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59"/>
      <c r="DS480" s="59"/>
      <c r="DT480" s="59"/>
      <c r="DU480" s="59"/>
      <c r="DV480" s="59"/>
      <c r="DW480" s="59"/>
      <c r="DX480" s="59"/>
      <c r="DY480" s="96"/>
      <c r="DZ480" s="102"/>
    </row>
    <row r="481" spans="1:130">
      <c r="A481" s="2" t="s">
        <v>15</v>
      </c>
      <c r="B481" s="13">
        <v>41559</v>
      </c>
    </row>
    <row r="482" spans="1:130">
      <c r="A482" s="2" t="s">
        <v>16</v>
      </c>
      <c r="B482" s="13">
        <v>41560</v>
      </c>
    </row>
    <row r="483" spans="1:130">
      <c r="A483" s="2" t="s">
        <v>17</v>
      </c>
      <c r="B483" s="13">
        <v>41561</v>
      </c>
    </row>
    <row r="484" spans="1:130">
      <c r="A484" s="2" t="s">
        <v>11</v>
      </c>
      <c r="B484" s="13">
        <v>41562</v>
      </c>
    </row>
    <row r="485" spans="1:130">
      <c r="A485" s="2" t="s">
        <v>12</v>
      </c>
      <c r="B485" s="13">
        <v>41563</v>
      </c>
    </row>
    <row r="486" spans="1:130">
      <c r="A486" s="2" t="s">
        <v>13</v>
      </c>
      <c r="B486" s="13">
        <v>41564</v>
      </c>
    </row>
    <row r="487" spans="1:130" s="7" customFormat="1">
      <c r="A487" s="5" t="s">
        <v>14</v>
      </c>
      <c r="B487" s="89">
        <v>41565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96"/>
      <c r="DZ487" s="101"/>
    </row>
    <row r="488" spans="1:130" s="56" customFormat="1">
      <c r="A488" s="90"/>
      <c r="B488" s="91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59"/>
      <c r="BI488" s="59"/>
      <c r="BJ488" s="59"/>
      <c r="BK488" s="59"/>
      <c r="BL488" s="59"/>
      <c r="BM488" s="59"/>
      <c r="BN488" s="59"/>
      <c r="BO488" s="59"/>
      <c r="BP488" s="59"/>
      <c r="BQ488" s="59"/>
      <c r="BR488" s="59"/>
      <c r="BS488" s="59"/>
      <c r="BT488" s="59"/>
      <c r="BU488" s="59"/>
      <c r="BV488" s="59"/>
      <c r="BW488" s="59"/>
      <c r="BX488" s="59"/>
      <c r="BY488" s="59"/>
      <c r="BZ488" s="59"/>
      <c r="CA488" s="59"/>
      <c r="CB488" s="59"/>
      <c r="CC488" s="59"/>
      <c r="CD488" s="59"/>
      <c r="CE488" s="59"/>
      <c r="CF488" s="59"/>
      <c r="CG488" s="59"/>
      <c r="CH488" s="59"/>
      <c r="CI488" s="59"/>
      <c r="CJ488" s="59"/>
      <c r="CK488" s="59"/>
      <c r="CL488" s="59"/>
      <c r="CM488" s="59"/>
      <c r="CN488" s="59"/>
      <c r="CO488" s="59"/>
      <c r="CP488" s="59"/>
      <c r="CQ488" s="59"/>
      <c r="CR488" s="59"/>
      <c r="CS488" s="59"/>
      <c r="CT488" s="59"/>
      <c r="CU488" s="59"/>
      <c r="CV488" s="59"/>
      <c r="CW488" s="59"/>
      <c r="CX488" s="59"/>
      <c r="CY488" s="59"/>
      <c r="CZ488" s="59"/>
      <c r="DA488" s="59"/>
      <c r="DB488" s="59"/>
      <c r="DC488" s="59"/>
      <c r="DD488" s="59"/>
      <c r="DE488" s="59"/>
      <c r="DF488" s="59"/>
      <c r="DG488" s="59"/>
      <c r="DH488" s="59"/>
      <c r="DI488" s="59"/>
      <c r="DJ488" s="59"/>
      <c r="DK488" s="59"/>
      <c r="DL488" s="59"/>
      <c r="DM488" s="59"/>
      <c r="DN488" s="59"/>
      <c r="DO488" s="59"/>
      <c r="DP488" s="59"/>
      <c r="DQ488" s="59"/>
      <c r="DR488" s="59"/>
      <c r="DS488" s="59"/>
      <c r="DT488" s="59"/>
      <c r="DU488" s="59"/>
      <c r="DV488" s="59"/>
      <c r="DW488" s="59"/>
      <c r="DX488" s="59"/>
      <c r="DY488" s="96"/>
      <c r="DZ488" s="102"/>
    </row>
    <row r="489" spans="1:130">
      <c r="A489" s="2" t="s">
        <v>15</v>
      </c>
      <c r="B489" s="13">
        <v>41566</v>
      </c>
    </row>
    <row r="490" spans="1:130">
      <c r="A490" s="2" t="s">
        <v>16</v>
      </c>
      <c r="B490" s="13">
        <v>41567</v>
      </c>
    </row>
    <row r="491" spans="1:130">
      <c r="A491" s="2" t="s">
        <v>17</v>
      </c>
      <c r="B491" s="13">
        <v>41568</v>
      </c>
    </row>
    <row r="492" spans="1:130">
      <c r="A492" s="2" t="s">
        <v>11</v>
      </c>
      <c r="B492" s="13">
        <v>41569</v>
      </c>
    </row>
    <row r="493" spans="1:130">
      <c r="A493" s="2" t="s">
        <v>12</v>
      </c>
      <c r="B493" s="13">
        <v>41570</v>
      </c>
    </row>
    <row r="494" spans="1:130">
      <c r="A494" s="2" t="s">
        <v>13</v>
      </c>
      <c r="B494" s="13">
        <v>41571</v>
      </c>
    </row>
    <row r="495" spans="1:130" s="7" customFormat="1">
      <c r="A495" s="5" t="s">
        <v>14</v>
      </c>
      <c r="B495" s="89">
        <v>41572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96"/>
      <c r="DZ495" s="101"/>
    </row>
    <row r="496" spans="1:130" s="56" customFormat="1">
      <c r="A496" s="90"/>
      <c r="B496" s="91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59"/>
      <c r="BI496" s="59"/>
      <c r="BJ496" s="59"/>
      <c r="BK496" s="59"/>
      <c r="BL496" s="59"/>
      <c r="BM496" s="59"/>
      <c r="BN496" s="59"/>
      <c r="BO496" s="59"/>
      <c r="BP496" s="59"/>
      <c r="BQ496" s="59"/>
      <c r="BR496" s="59"/>
      <c r="BS496" s="59"/>
      <c r="BT496" s="59"/>
      <c r="BU496" s="59"/>
      <c r="BV496" s="59"/>
      <c r="BW496" s="59"/>
      <c r="BX496" s="59"/>
      <c r="BY496" s="59"/>
      <c r="BZ496" s="59"/>
      <c r="CA496" s="59"/>
      <c r="CB496" s="59"/>
      <c r="CC496" s="59"/>
      <c r="CD496" s="59"/>
      <c r="CE496" s="59"/>
      <c r="CF496" s="59"/>
      <c r="CG496" s="59"/>
      <c r="CH496" s="59"/>
      <c r="CI496" s="59"/>
      <c r="CJ496" s="59"/>
      <c r="CK496" s="59"/>
      <c r="CL496" s="59"/>
      <c r="CM496" s="59"/>
      <c r="CN496" s="59"/>
      <c r="CO496" s="59"/>
      <c r="CP496" s="59"/>
      <c r="CQ496" s="59"/>
      <c r="CR496" s="59"/>
      <c r="CS496" s="59"/>
      <c r="CT496" s="59"/>
      <c r="CU496" s="59"/>
      <c r="CV496" s="59"/>
      <c r="CW496" s="59"/>
      <c r="CX496" s="59"/>
      <c r="CY496" s="59"/>
      <c r="CZ496" s="59"/>
      <c r="DA496" s="59"/>
      <c r="DB496" s="59"/>
      <c r="DC496" s="59"/>
      <c r="DD496" s="59"/>
      <c r="DE496" s="59"/>
      <c r="DF496" s="59"/>
      <c r="DG496" s="59"/>
      <c r="DH496" s="59"/>
      <c r="DI496" s="59"/>
      <c r="DJ496" s="59"/>
      <c r="DK496" s="59"/>
      <c r="DL496" s="59"/>
      <c r="DM496" s="59"/>
      <c r="DN496" s="59"/>
      <c r="DO496" s="59"/>
      <c r="DP496" s="59"/>
      <c r="DQ496" s="59"/>
      <c r="DR496" s="59"/>
      <c r="DS496" s="59"/>
      <c r="DT496" s="59"/>
      <c r="DU496" s="59"/>
      <c r="DV496" s="59"/>
      <c r="DW496" s="59"/>
      <c r="DX496" s="59"/>
      <c r="DY496" s="96"/>
      <c r="DZ496" s="102"/>
    </row>
    <row r="497" spans="1:130">
      <c r="A497" s="2" t="s">
        <v>15</v>
      </c>
      <c r="B497" s="13">
        <v>41573</v>
      </c>
    </row>
    <row r="498" spans="1:130">
      <c r="A498" s="2" t="s">
        <v>16</v>
      </c>
      <c r="B498" s="13">
        <v>41574</v>
      </c>
    </row>
    <row r="499" spans="1:130">
      <c r="A499" s="2" t="s">
        <v>17</v>
      </c>
      <c r="B499" s="13">
        <v>41575</v>
      </c>
    </row>
    <row r="500" spans="1:130">
      <c r="A500" s="2" t="s">
        <v>11</v>
      </c>
      <c r="B500" s="13">
        <v>41576</v>
      </c>
    </row>
    <row r="501" spans="1:130">
      <c r="A501" s="2" t="s">
        <v>12</v>
      </c>
      <c r="B501" s="13">
        <v>41577</v>
      </c>
    </row>
    <row r="502" spans="1:130">
      <c r="A502" s="2" t="s">
        <v>13</v>
      </c>
      <c r="B502" s="13">
        <v>41578</v>
      </c>
    </row>
    <row r="503" spans="1:130" s="7" customFormat="1">
      <c r="A503" s="5" t="s">
        <v>14</v>
      </c>
      <c r="B503" s="89">
        <v>41579</v>
      </c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96"/>
      <c r="DZ503" s="101"/>
    </row>
    <row r="504" spans="1:130" s="56" customFormat="1">
      <c r="A504" s="90"/>
      <c r="B504" s="91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59"/>
      <c r="BI504" s="59"/>
      <c r="BJ504" s="59"/>
      <c r="BK504" s="59"/>
      <c r="BL504" s="59"/>
      <c r="BM504" s="59"/>
      <c r="BN504" s="59"/>
      <c r="BO504" s="59"/>
      <c r="BP504" s="59"/>
      <c r="BQ504" s="59"/>
      <c r="BR504" s="59"/>
      <c r="BS504" s="59"/>
      <c r="BT504" s="59"/>
      <c r="BU504" s="59"/>
      <c r="BV504" s="59"/>
      <c r="BW504" s="59"/>
      <c r="BX504" s="59"/>
      <c r="BY504" s="59"/>
      <c r="BZ504" s="59"/>
      <c r="CA504" s="59"/>
      <c r="CB504" s="59"/>
      <c r="CC504" s="59"/>
      <c r="CD504" s="59"/>
      <c r="CE504" s="59"/>
      <c r="CF504" s="59"/>
      <c r="CG504" s="59"/>
      <c r="CH504" s="59"/>
      <c r="CI504" s="59"/>
      <c r="CJ504" s="59"/>
      <c r="CK504" s="59"/>
      <c r="CL504" s="59"/>
      <c r="CM504" s="59"/>
      <c r="CN504" s="59"/>
      <c r="CO504" s="59"/>
      <c r="CP504" s="59"/>
      <c r="CQ504" s="59"/>
      <c r="CR504" s="59"/>
      <c r="CS504" s="59"/>
      <c r="CT504" s="59"/>
      <c r="CU504" s="59"/>
      <c r="CV504" s="59"/>
      <c r="CW504" s="59"/>
      <c r="CX504" s="59"/>
      <c r="CY504" s="59"/>
      <c r="CZ504" s="59"/>
      <c r="DA504" s="59"/>
      <c r="DB504" s="59"/>
      <c r="DC504" s="59"/>
      <c r="DD504" s="59"/>
      <c r="DE504" s="59"/>
      <c r="DF504" s="59"/>
      <c r="DG504" s="59"/>
      <c r="DH504" s="59"/>
      <c r="DI504" s="59"/>
      <c r="DJ504" s="59"/>
      <c r="DK504" s="59"/>
      <c r="DL504" s="59"/>
      <c r="DM504" s="59"/>
      <c r="DN504" s="59"/>
      <c r="DO504" s="59"/>
      <c r="DP504" s="59"/>
      <c r="DQ504" s="59"/>
      <c r="DR504" s="59"/>
      <c r="DS504" s="59"/>
      <c r="DT504" s="59"/>
      <c r="DU504" s="59"/>
      <c r="DV504" s="59"/>
      <c r="DW504" s="59"/>
      <c r="DX504" s="59"/>
      <c r="DY504" s="96"/>
      <c r="DZ504" s="102"/>
    </row>
    <row r="505" spans="1:130">
      <c r="A505" s="2" t="s">
        <v>15</v>
      </c>
      <c r="B505" s="13">
        <v>41580</v>
      </c>
    </row>
    <row r="506" spans="1:130">
      <c r="A506" s="2" t="s">
        <v>16</v>
      </c>
      <c r="B506" s="13">
        <v>41581</v>
      </c>
    </row>
    <row r="507" spans="1:130">
      <c r="A507" s="2" t="s">
        <v>17</v>
      </c>
      <c r="B507" s="13">
        <v>41582</v>
      </c>
    </row>
    <row r="508" spans="1:130">
      <c r="A508" s="2" t="s">
        <v>11</v>
      </c>
      <c r="B508" s="13">
        <v>41583</v>
      </c>
    </row>
    <row r="509" spans="1:130">
      <c r="A509" s="2" t="s">
        <v>12</v>
      </c>
      <c r="B509" s="13">
        <v>41584</v>
      </c>
    </row>
    <row r="510" spans="1:130">
      <c r="A510" s="2" t="s">
        <v>13</v>
      </c>
      <c r="B510" s="13">
        <v>41585</v>
      </c>
    </row>
    <row r="511" spans="1:130" s="7" customFormat="1">
      <c r="A511" s="5" t="s">
        <v>14</v>
      </c>
      <c r="B511" s="89">
        <v>41586</v>
      </c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96"/>
      <c r="DZ511" s="101"/>
    </row>
    <row r="512" spans="1:130" s="56" customFormat="1">
      <c r="A512" s="90"/>
      <c r="B512" s="91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59"/>
      <c r="BI512" s="59"/>
      <c r="BJ512" s="59"/>
      <c r="BK512" s="59"/>
      <c r="BL512" s="59"/>
      <c r="BM512" s="59"/>
      <c r="BN512" s="59"/>
      <c r="BO512" s="59"/>
      <c r="BP512" s="59"/>
      <c r="BQ512" s="59"/>
      <c r="BR512" s="59"/>
      <c r="BS512" s="59"/>
      <c r="BT512" s="59"/>
      <c r="BU512" s="59"/>
      <c r="BV512" s="59"/>
      <c r="BW512" s="59"/>
      <c r="BX512" s="59"/>
      <c r="BY512" s="59"/>
      <c r="BZ512" s="59"/>
      <c r="CA512" s="59"/>
      <c r="CB512" s="59"/>
      <c r="CC512" s="59"/>
      <c r="CD512" s="59"/>
      <c r="CE512" s="59"/>
      <c r="CF512" s="59"/>
      <c r="CG512" s="59"/>
      <c r="CH512" s="59"/>
      <c r="CI512" s="59"/>
      <c r="CJ512" s="59"/>
      <c r="CK512" s="59"/>
      <c r="CL512" s="59"/>
      <c r="CM512" s="59"/>
      <c r="CN512" s="59"/>
      <c r="CO512" s="59"/>
      <c r="CP512" s="59"/>
      <c r="CQ512" s="59"/>
      <c r="CR512" s="59"/>
      <c r="CS512" s="59"/>
      <c r="CT512" s="59"/>
      <c r="CU512" s="59"/>
      <c r="CV512" s="59"/>
      <c r="CW512" s="59"/>
      <c r="CX512" s="59"/>
      <c r="CY512" s="59"/>
      <c r="CZ512" s="59"/>
      <c r="DA512" s="59"/>
      <c r="DB512" s="59"/>
      <c r="DC512" s="59"/>
      <c r="DD512" s="59"/>
      <c r="DE512" s="59"/>
      <c r="DF512" s="59"/>
      <c r="DG512" s="59"/>
      <c r="DH512" s="59"/>
      <c r="DI512" s="59"/>
      <c r="DJ512" s="59"/>
      <c r="DK512" s="59"/>
      <c r="DL512" s="59"/>
      <c r="DM512" s="59"/>
      <c r="DN512" s="59"/>
      <c r="DO512" s="59"/>
      <c r="DP512" s="59"/>
      <c r="DQ512" s="59"/>
      <c r="DR512" s="59"/>
      <c r="DS512" s="59"/>
      <c r="DT512" s="59"/>
      <c r="DU512" s="59"/>
      <c r="DV512" s="59"/>
      <c r="DW512" s="59"/>
      <c r="DX512" s="59"/>
      <c r="DY512" s="96"/>
      <c r="DZ512" s="102"/>
    </row>
    <row r="513" spans="1:130">
      <c r="A513" s="2" t="s">
        <v>15</v>
      </c>
      <c r="B513" s="13">
        <v>41587</v>
      </c>
    </row>
    <row r="514" spans="1:130">
      <c r="A514" s="2" t="s">
        <v>16</v>
      </c>
      <c r="B514" s="13">
        <v>41588</v>
      </c>
    </row>
    <row r="515" spans="1:130">
      <c r="A515" s="2" t="s">
        <v>17</v>
      </c>
      <c r="B515" s="13">
        <v>41589</v>
      </c>
    </row>
    <row r="516" spans="1:130">
      <c r="A516" s="2" t="s">
        <v>11</v>
      </c>
      <c r="B516" s="13">
        <v>41590</v>
      </c>
    </row>
    <row r="517" spans="1:130">
      <c r="A517" s="2" t="s">
        <v>12</v>
      </c>
      <c r="B517" s="13">
        <v>41591</v>
      </c>
    </row>
    <row r="518" spans="1:130">
      <c r="A518" s="2" t="s">
        <v>13</v>
      </c>
      <c r="B518" s="13">
        <v>41592</v>
      </c>
    </row>
    <row r="519" spans="1:130" s="7" customFormat="1">
      <c r="A519" s="5" t="s">
        <v>14</v>
      </c>
      <c r="B519" s="89">
        <v>41593</v>
      </c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96"/>
      <c r="DZ519" s="101"/>
    </row>
    <row r="520" spans="1:130" s="56" customFormat="1">
      <c r="A520" s="90"/>
      <c r="B520" s="91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59"/>
      <c r="BI520" s="59"/>
      <c r="BJ520" s="59"/>
      <c r="BK520" s="59"/>
      <c r="BL520" s="59"/>
      <c r="BM520" s="59"/>
      <c r="BN520" s="59"/>
      <c r="BO520" s="59"/>
      <c r="BP520" s="59"/>
      <c r="BQ520" s="59"/>
      <c r="BR520" s="59"/>
      <c r="BS520" s="59"/>
      <c r="BT520" s="59"/>
      <c r="BU520" s="59"/>
      <c r="BV520" s="59"/>
      <c r="BW520" s="59"/>
      <c r="BX520" s="59"/>
      <c r="BY520" s="59"/>
      <c r="BZ520" s="59"/>
      <c r="CA520" s="59"/>
      <c r="CB520" s="59"/>
      <c r="CC520" s="59"/>
      <c r="CD520" s="59"/>
      <c r="CE520" s="59"/>
      <c r="CF520" s="59"/>
      <c r="CG520" s="59"/>
      <c r="CH520" s="59"/>
      <c r="CI520" s="59"/>
      <c r="CJ520" s="59"/>
      <c r="CK520" s="59"/>
      <c r="CL520" s="59"/>
      <c r="CM520" s="59"/>
      <c r="CN520" s="59"/>
      <c r="CO520" s="59"/>
      <c r="CP520" s="59"/>
      <c r="CQ520" s="59"/>
      <c r="CR520" s="59"/>
      <c r="CS520" s="59"/>
      <c r="CT520" s="59"/>
      <c r="CU520" s="59"/>
      <c r="CV520" s="59"/>
      <c r="CW520" s="59"/>
      <c r="CX520" s="59"/>
      <c r="CY520" s="59"/>
      <c r="CZ520" s="59"/>
      <c r="DA520" s="59"/>
      <c r="DB520" s="59"/>
      <c r="DC520" s="59"/>
      <c r="DD520" s="59"/>
      <c r="DE520" s="59"/>
      <c r="DF520" s="59"/>
      <c r="DG520" s="59"/>
      <c r="DH520" s="59"/>
      <c r="DI520" s="59"/>
      <c r="DJ520" s="59"/>
      <c r="DK520" s="59"/>
      <c r="DL520" s="59"/>
      <c r="DM520" s="59"/>
      <c r="DN520" s="59"/>
      <c r="DO520" s="59"/>
      <c r="DP520" s="59"/>
      <c r="DQ520" s="59"/>
      <c r="DR520" s="59"/>
      <c r="DS520" s="59"/>
      <c r="DT520" s="59"/>
      <c r="DU520" s="59"/>
      <c r="DV520" s="59"/>
      <c r="DW520" s="59"/>
      <c r="DX520" s="59"/>
      <c r="DY520" s="96"/>
      <c r="DZ520" s="102"/>
    </row>
    <row r="521" spans="1:130">
      <c r="A521" s="2" t="s">
        <v>15</v>
      </c>
      <c r="B521" s="13">
        <v>41594</v>
      </c>
    </row>
    <row r="522" spans="1:130">
      <c r="A522" s="2" t="s">
        <v>16</v>
      </c>
      <c r="B522" s="13">
        <v>41595</v>
      </c>
    </row>
    <row r="523" spans="1:130">
      <c r="A523" s="2" t="s">
        <v>17</v>
      </c>
      <c r="B523" s="13">
        <v>41596</v>
      </c>
    </row>
    <row r="524" spans="1:130">
      <c r="A524" s="2" t="s">
        <v>11</v>
      </c>
      <c r="B524" s="13">
        <v>41597</v>
      </c>
    </row>
    <row r="525" spans="1:130">
      <c r="A525" s="2" t="s">
        <v>12</v>
      </c>
      <c r="B525" s="13">
        <v>41598</v>
      </c>
    </row>
    <row r="526" spans="1:130">
      <c r="A526" s="2" t="s">
        <v>13</v>
      </c>
      <c r="B526" s="13">
        <v>41599</v>
      </c>
    </row>
    <row r="527" spans="1:130" s="7" customFormat="1">
      <c r="A527" s="5" t="s">
        <v>14</v>
      </c>
      <c r="B527" s="89">
        <v>41600</v>
      </c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96"/>
      <c r="DZ527" s="101"/>
    </row>
    <row r="528" spans="1:130" s="56" customFormat="1">
      <c r="A528" s="90"/>
      <c r="B528" s="91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59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  <c r="CJ528" s="59"/>
      <c r="CK528" s="59"/>
      <c r="CL528" s="59"/>
      <c r="CM528" s="59"/>
      <c r="CN528" s="59"/>
      <c r="CO528" s="59"/>
      <c r="CP528" s="59"/>
      <c r="CQ528" s="59"/>
      <c r="CR528" s="59"/>
      <c r="CS528" s="59"/>
      <c r="CT528" s="59"/>
      <c r="CU528" s="59"/>
      <c r="CV528" s="59"/>
      <c r="CW528" s="59"/>
      <c r="CX528" s="59"/>
      <c r="CY528" s="59"/>
      <c r="CZ528" s="59"/>
      <c r="DA528" s="59"/>
      <c r="DB528" s="59"/>
      <c r="DC528" s="59"/>
      <c r="DD528" s="59"/>
      <c r="DE528" s="59"/>
      <c r="DF528" s="59"/>
      <c r="DG528" s="59"/>
      <c r="DH528" s="59"/>
      <c r="DI528" s="59"/>
      <c r="DJ528" s="59"/>
      <c r="DK528" s="59"/>
      <c r="DL528" s="59"/>
      <c r="DM528" s="59"/>
      <c r="DN528" s="59"/>
      <c r="DO528" s="59"/>
      <c r="DP528" s="59"/>
      <c r="DQ528" s="59"/>
      <c r="DR528" s="59"/>
      <c r="DS528" s="59"/>
      <c r="DT528" s="59"/>
      <c r="DU528" s="59"/>
      <c r="DV528" s="59"/>
      <c r="DW528" s="59"/>
      <c r="DX528" s="59"/>
      <c r="DY528" s="96"/>
      <c r="DZ528" s="102"/>
    </row>
    <row r="529" spans="1:130">
      <c r="A529" s="2" t="s">
        <v>15</v>
      </c>
      <c r="B529" s="13">
        <v>41601</v>
      </c>
    </row>
    <row r="530" spans="1:130">
      <c r="A530" s="2" t="s">
        <v>16</v>
      </c>
      <c r="B530" s="13">
        <v>41602</v>
      </c>
    </row>
    <row r="531" spans="1:130">
      <c r="A531" s="2" t="s">
        <v>17</v>
      </c>
      <c r="B531" s="13">
        <v>41603</v>
      </c>
    </row>
    <row r="532" spans="1:130">
      <c r="A532" s="2" t="s">
        <v>11</v>
      </c>
      <c r="B532" s="13">
        <v>41604</v>
      </c>
    </row>
    <row r="533" spans="1:130">
      <c r="A533" s="2" t="s">
        <v>12</v>
      </c>
      <c r="B533" s="13">
        <v>41605</v>
      </c>
    </row>
    <row r="534" spans="1:130">
      <c r="A534" s="2" t="s">
        <v>13</v>
      </c>
      <c r="B534" s="13">
        <v>41606</v>
      </c>
    </row>
    <row r="535" spans="1:130" s="7" customFormat="1">
      <c r="A535" s="5" t="s">
        <v>14</v>
      </c>
      <c r="B535" s="89">
        <v>41607</v>
      </c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96"/>
      <c r="DZ535" s="101"/>
    </row>
    <row r="536" spans="1:130" s="56" customFormat="1">
      <c r="A536" s="90"/>
      <c r="B536" s="91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59"/>
      <c r="BI536" s="59"/>
      <c r="BJ536" s="59"/>
      <c r="BK536" s="59"/>
      <c r="BL536" s="59"/>
      <c r="BM536" s="59"/>
      <c r="BN536" s="59"/>
      <c r="BO536" s="59"/>
      <c r="BP536" s="59"/>
      <c r="BQ536" s="59"/>
      <c r="BR536" s="59"/>
      <c r="BS536" s="59"/>
      <c r="BT536" s="59"/>
      <c r="BU536" s="59"/>
      <c r="BV536" s="59"/>
      <c r="BW536" s="59"/>
      <c r="BX536" s="59"/>
      <c r="BY536" s="59"/>
      <c r="BZ536" s="59"/>
      <c r="CA536" s="59"/>
      <c r="CB536" s="59"/>
      <c r="CC536" s="59"/>
      <c r="CD536" s="59"/>
      <c r="CE536" s="59"/>
      <c r="CF536" s="59"/>
      <c r="CG536" s="59"/>
      <c r="CH536" s="59"/>
      <c r="CI536" s="59"/>
      <c r="CJ536" s="59"/>
      <c r="CK536" s="59"/>
      <c r="CL536" s="59"/>
      <c r="CM536" s="59"/>
      <c r="CN536" s="59"/>
      <c r="CO536" s="59"/>
      <c r="CP536" s="59"/>
      <c r="CQ536" s="59"/>
      <c r="CR536" s="59"/>
      <c r="CS536" s="59"/>
      <c r="CT536" s="59"/>
      <c r="CU536" s="59"/>
      <c r="CV536" s="59"/>
      <c r="CW536" s="59"/>
      <c r="CX536" s="59"/>
      <c r="CY536" s="59"/>
      <c r="CZ536" s="59"/>
      <c r="DA536" s="59"/>
      <c r="DB536" s="59"/>
      <c r="DC536" s="59"/>
      <c r="DD536" s="59"/>
      <c r="DE536" s="59"/>
      <c r="DF536" s="59"/>
      <c r="DG536" s="59"/>
      <c r="DH536" s="59"/>
      <c r="DI536" s="59"/>
      <c r="DJ536" s="59"/>
      <c r="DK536" s="59"/>
      <c r="DL536" s="59"/>
      <c r="DM536" s="59"/>
      <c r="DN536" s="59"/>
      <c r="DO536" s="59"/>
      <c r="DP536" s="59"/>
      <c r="DQ536" s="59"/>
      <c r="DR536" s="59"/>
      <c r="DS536" s="59"/>
      <c r="DT536" s="59"/>
      <c r="DU536" s="59"/>
      <c r="DV536" s="59"/>
      <c r="DW536" s="59"/>
      <c r="DX536" s="59"/>
      <c r="DY536" s="96"/>
      <c r="DZ536" s="102"/>
    </row>
    <row r="537" spans="1:130">
      <c r="A537" s="2" t="s">
        <v>15</v>
      </c>
      <c r="B537" s="13">
        <v>41608</v>
      </c>
    </row>
    <row r="538" spans="1:130">
      <c r="A538" s="2" t="s">
        <v>16</v>
      </c>
      <c r="B538" s="13">
        <v>41609</v>
      </c>
    </row>
    <row r="539" spans="1:130">
      <c r="A539" s="2" t="s">
        <v>17</v>
      </c>
      <c r="B539" s="13">
        <v>41610</v>
      </c>
    </row>
    <row r="540" spans="1:130">
      <c r="A540" s="2" t="s">
        <v>11</v>
      </c>
      <c r="B540" s="13">
        <v>41611</v>
      </c>
    </row>
    <row r="541" spans="1:130">
      <c r="A541" s="2" t="s">
        <v>12</v>
      </c>
      <c r="B541" s="13">
        <v>41612</v>
      </c>
    </row>
    <row r="542" spans="1:130">
      <c r="A542" s="2" t="s">
        <v>13</v>
      </c>
      <c r="B542" s="13">
        <v>41613</v>
      </c>
    </row>
    <row r="543" spans="1:130" s="7" customFormat="1">
      <c r="A543" s="5" t="s">
        <v>14</v>
      </c>
      <c r="B543" s="89">
        <v>41614</v>
      </c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96"/>
      <c r="DZ543" s="101"/>
    </row>
    <row r="544" spans="1:130" s="56" customFormat="1">
      <c r="A544" s="90"/>
      <c r="B544" s="91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59"/>
      <c r="BI544" s="59"/>
      <c r="BJ544" s="59"/>
      <c r="BK544" s="59"/>
      <c r="BL544" s="59"/>
      <c r="BM544" s="59"/>
      <c r="BN544" s="59"/>
      <c r="BO544" s="59"/>
      <c r="BP544" s="59"/>
      <c r="BQ544" s="59"/>
      <c r="BR544" s="59"/>
      <c r="BS544" s="59"/>
      <c r="BT544" s="59"/>
      <c r="BU544" s="59"/>
      <c r="BV544" s="59"/>
      <c r="BW544" s="59"/>
      <c r="BX544" s="59"/>
      <c r="BY544" s="59"/>
      <c r="BZ544" s="59"/>
      <c r="CA544" s="59"/>
      <c r="CB544" s="59"/>
      <c r="CC544" s="59"/>
      <c r="CD544" s="59"/>
      <c r="CE544" s="59"/>
      <c r="CF544" s="59"/>
      <c r="CG544" s="59"/>
      <c r="CH544" s="59"/>
      <c r="CI544" s="59"/>
      <c r="CJ544" s="59"/>
      <c r="CK544" s="59"/>
      <c r="CL544" s="59"/>
      <c r="CM544" s="59"/>
      <c r="CN544" s="59"/>
      <c r="CO544" s="59"/>
      <c r="CP544" s="59"/>
      <c r="CQ544" s="59"/>
      <c r="CR544" s="59"/>
      <c r="CS544" s="59"/>
      <c r="CT544" s="59"/>
      <c r="CU544" s="59"/>
      <c r="CV544" s="59"/>
      <c r="CW544" s="59"/>
      <c r="CX544" s="59"/>
      <c r="CY544" s="59"/>
      <c r="CZ544" s="59"/>
      <c r="DA544" s="59"/>
      <c r="DB544" s="59"/>
      <c r="DC544" s="59"/>
      <c r="DD544" s="59"/>
      <c r="DE544" s="59"/>
      <c r="DF544" s="59"/>
      <c r="DG544" s="59"/>
      <c r="DH544" s="59"/>
      <c r="DI544" s="59"/>
      <c r="DJ544" s="59"/>
      <c r="DK544" s="59"/>
      <c r="DL544" s="59"/>
      <c r="DM544" s="59"/>
      <c r="DN544" s="59"/>
      <c r="DO544" s="59"/>
      <c r="DP544" s="59"/>
      <c r="DQ544" s="59"/>
      <c r="DR544" s="59"/>
      <c r="DS544" s="59"/>
      <c r="DT544" s="59"/>
      <c r="DU544" s="59"/>
      <c r="DV544" s="59"/>
      <c r="DW544" s="59"/>
      <c r="DX544" s="59"/>
      <c r="DY544" s="96"/>
      <c r="DZ544" s="102"/>
    </row>
    <row r="545" spans="1:130">
      <c r="A545" s="2" t="s">
        <v>15</v>
      </c>
      <c r="B545" s="13">
        <v>41615</v>
      </c>
    </row>
    <row r="546" spans="1:130">
      <c r="A546" s="2" t="s">
        <v>16</v>
      </c>
      <c r="B546" s="13">
        <v>41616</v>
      </c>
    </row>
    <row r="547" spans="1:130">
      <c r="A547" s="2" t="s">
        <v>17</v>
      </c>
      <c r="B547" s="13">
        <v>41617</v>
      </c>
    </row>
    <row r="548" spans="1:130">
      <c r="A548" s="2" t="s">
        <v>11</v>
      </c>
      <c r="B548" s="13">
        <v>41618</v>
      </c>
    </row>
    <row r="549" spans="1:130">
      <c r="A549" s="2" t="s">
        <v>12</v>
      </c>
      <c r="B549" s="13">
        <v>41619</v>
      </c>
    </row>
    <row r="550" spans="1:130">
      <c r="A550" s="2" t="s">
        <v>13</v>
      </c>
      <c r="B550" s="13">
        <v>41620</v>
      </c>
    </row>
    <row r="551" spans="1:130" s="7" customFormat="1">
      <c r="A551" s="5" t="s">
        <v>14</v>
      </c>
      <c r="B551" s="89">
        <v>41621</v>
      </c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96"/>
      <c r="DZ551" s="101"/>
    </row>
    <row r="552" spans="1:130" s="56" customFormat="1">
      <c r="A552" s="90"/>
      <c r="B552" s="91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  <c r="BR552" s="59"/>
      <c r="BS552" s="59"/>
      <c r="BT552" s="59"/>
      <c r="BU552" s="59"/>
      <c r="BV552" s="59"/>
      <c r="BW552" s="59"/>
      <c r="BX552" s="59"/>
      <c r="BY552" s="59"/>
      <c r="BZ552" s="59"/>
      <c r="CA552" s="59"/>
      <c r="CB552" s="59"/>
      <c r="CC552" s="59"/>
      <c r="CD552" s="59"/>
      <c r="CE552" s="59"/>
      <c r="CF552" s="59"/>
      <c r="CG552" s="59"/>
      <c r="CH552" s="59"/>
      <c r="CI552" s="59"/>
      <c r="CJ552" s="59"/>
      <c r="CK552" s="59"/>
      <c r="CL552" s="59"/>
      <c r="CM552" s="59"/>
      <c r="CN552" s="59"/>
      <c r="CO552" s="59"/>
      <c r="CP552" s="59"/>
      <c r="CQ552" s="59"/>
      <c r="CR552" s="59"/>
      <c r="CS552" s="59"/>
      <c r="CT552" s="59"/>
      <c r="CU552" s="59"/>
      <c r="CV552" s="59"/>
      <c r="CW552" s="59"/>
      <c r="CX552" s="59"/>
      <c r="CY552" s="59"/>
      <c r="CZ552" s="59"/>
      <c r="DA552" s="59"/>
      <c r="DB552" s="59"/>
      <c r="DC552" s="59"/>
      <c r="DD552" s="59"/>
      <c r="DE552" s="59"/>
      <c r="DF552" s="59"/>
      <c r="DG552" s="59"/>
      <c r="DH552" s="59"/>
      <c r="DI552" s="59"/>
      <c r="DJ552" s="59"/>
      <c r="DK552" s="59"/>
      <c r="DL552" s="59"/>
      <c r="DM552" s="59"/>
      <c r="DN552" s="59"/>
      <c r="DO552" s="59"/>
      <c r="DP552" s="59"/>
      <c r="DQ552" s="59"/>
      <c r="DR552" s="59"/>
      <c r="DS552" s="59"/>
      <c r="DT552" s="59"/>
      <c r="DU552" s="59"/>
      <c r="DV552" s="59"/>
      <c r="DW552" s="59"/>
      <c r="DX552" s="59"/>
      <c r="DY552" s="96"/>
      <c r="DZ552" s="102"/>
    </row>
    <row r="553" spans="1:130">
      <c r="A553" s="2" t="s">
        <v>15</v>
      </c>
      <c r="B553" s="13">
        <v>41622</v>
      </c>
    </row>
    <row r="554" spans="1:130">
      <c r="A554" s="2" t="s">
        <v>16</v>
      </c>
      <c r="B554" s="13">
        <v>41623</v>
      </c>
    </row>
    <row r="555" spans="1:130">
      <c r="A555" s="2" t="s">
        <v>17</v>
      </c>
      <c r="B555" s="13">
        <v>41624</v>
      </c>
    </row>
    <row r="556" spans="1:130">
      <c r="A556" s="2" t="s">
        <v>11</v>
      </c>
      <c r="B556" s="13">
        <v>41625</v>
      </c>
    </row>
    <row r="557" spans="1:130">
      <c r="A557" s="2" t="s">
        <v>12</v>
      </c>
      <c r="B557" s="13">
        <v>41626</v>
      </c>
    </row>
    <row r="558" spans="1:130">
      <c r="A558" s="2" t="s">
        <v>13</v>
      </c>
      <c r="B558" s="13">
        <v>41627</v>
      </c>
    </row>
    <row r="559" spans="1:130" s="7" customFormat="1">
      <c r="A559" s="5" t="s">
        <v>14</v>
      </c>
      <c r="B559" s="89">
        <v>41628</v>
      </c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96"/>
      <c r="DZ559" s="101"/>
    </row>
    <row r="560" spans="1:130" s="56" customFormat="1">
      <c r="A560" s="90"/>
      <c r="B560" s="91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  <c r="BD560" s="59"/>
      <c r="BE560" s="59"/>
      <c r="BF560" s="59"/>
      <c r="BG560" s="59"/>
      <c r="BH560" s="59"/>
      <c r="BI560" s="59"/>
      <c r="BJ560" s="59"/>
      <c r="BK560" s="59"/>
      <c r="BL560" s="59"/>
      <c r="BM560" s="59"/>
      <c r="BN560" s="59"/>
      <c r="BO560" s="59"/>
      <c r="BP560" s="59"/>
      <c r="BQ560" s="59"/>
      <c r="BR560" s="59"/>
      <c r="BS560" s="59"/>
      <c r="BT560" s="59"/>
      <c r="BU560" s="59"/>
      <c r="BV560" s="59"/>
      <c r="BW560" s="59"/>
      <c r="BX560" s="59"/>
      <c r="BY560" s="59"/>
      <c r="BZ560" s="59"/>
      <c r="CA560" s="59"/>
      <c r="CB560" s="59"/>
      <c r="CC560" s="59"/>
      <c r="CD560" s="59"/>
      <c r="CE560" s="59"/>
      <c r="CF560" s="59"/>
      <c r="CG560" s="59"/>
      <c r="CH560" s="59"/>
      <c r="CI560" s="59"/>
      <c r="CJ560" s="59"/>
      <c r="CK560" s="59"/>
      <c r="CL560" s="59"/>
      <c r="CM560" s="59"/>
      <c r="CN560" s="59"/>
      <c r="CO560" s="59"/>
      <c r="CP560" s="59"/>
      <c r="CQ560" s="59"/>
      <c r="CR560" s="59"/>
      <c r="CS560" s="59"/>
      <c r="CT560" s="59"/>
      <c r="CU560" s="59"/>
      <c r="CV560" s="59"/>
      <c r="CW560" s="59"/>
      <c r="CX560" s="59"/>
      <c r="CY560" s="59"/>
      <c r="CZ560" s="59"/>
      <c r="DA560" s="59"/>
      <c r="DB560" s="59"/>
      <c r="DC560" s="59"/>
      <c r="DD560" s="59"/>
      <c r="DE560" s="59"/>
      <c r="DF560" s="59"/>
      <c r="DG560" s="59"/>
      <c r="DH560" s="59"/>
      <c r="DI560" s="59"/>
      <c r="DJ560" s="59"/>
      <c r="DK560" s="59"/>
      <c r="DL560" s="59"/>
      <c r="DM560" s="59"/>
      <c r="DN560" s="59"/>
      <c r="DO560" s="59"/>
      <c r="DP560" s="59"/>
      <c r="DQ560" s="59"/>
      <c r="DR560" s="59"/>
      <c r="DS560" s="59"/>
      <c r="DT560" s="59"/>
      <c r="DU560" s="59"/>
      <c r="DV560" s="59"/>
      <c r="DW560" s="59"/>
      <c r="DX560" s="59"/>
      <c r="DY560" s="96"/>
      <c r="DZ560" s="102"/>
    </row>
    <row r="561" spans="1:130">
      <c r="A561" s="2" t="s">
        <v>15</v>
      </c>
      <c r="B561" s="13">
        <v>41629</v>
      </c>
    </row>
    <row r="562" spans="1:130">
      <c r="A562" s="2" t="s">
        <v>16</v>
      </c>
      <c r="B562" s="13">
        <v>41630</v>
      </c>
    </row>
    <row r="563" spans="1:130">
      <c r="A563" s="2" t="s">
        <v>17</v>
      </c>
      <c r="B563" s="13">
        <v>41631</v>
      </c>
    </row>
    <row r="564" spans="1:130">
      <c r="A564" s="2" t="s">
        <v>11</v>
      </c>
      <c r="B564" s="13">
        <v>41632</v>
      </c>
    </row>
    <row r="565" spans="1:130">
      <c r="A565" s="2" t="s">
        <v>12</v>
      </c>
      <c r="B565" s="13">
        <v>41633</v>
      </c>
    </row>
    <row r="566" spans="1:130">
      <c r="A566" s="2" t="s">
        <v>13</v>
      </c>
      <c r="B566" s="13">
        <v>41634</v>
      </c>
    </row>
    <row r="567" spans="1:130" s="7" customFormat="1">
      <c r="A567" s="5" t="s">
        <v>14</v>
      </c>
      <c r="B567" s="89">
        <v>41635</v>
      </c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96"/>
      <c r="DZ567" s="101"/>
    </row>
    <row r="568" spans="1:130" s="56" customFormat="1">
      <c r="A568" s="90"/>
      <c r="B568" s="91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  <c r="BD568" s="59"/>
      <c r="BE568" s="59"/>
      <c r="BF568" s="59"/>
      <c r="BG568" s="59"/>
      <c r="BH568" s="59"/>
      <c r="BI568" s="59"/>
      <c r="BJ568" s="59"/>
      <c r="BK568" s="59"/>
      <c r="BL568" s="59"/>
      <c r="BM568" s="59"/>
      <c r="BN568" s="59"/>
      <c r="BO568" s="59"/>
      <c r="BP568" s="59"/>
      <c r="BQ568" s="59"/>
      <c r="BR568" s="59"/>
      <c r="BS568" s="59"/>
      <c r="BT568" s="59"/>
      <c r="BU568" s="59"/>
      <c r="BV568" s="59"/>
      <c r="BW568" s="59"/>
      <c r="BX568" s="59"/>
      <c r="BY568" s="59"/>
      <c r="BZ568" s="59"/>
      <c r="CA568" s="59"/>
      <c r="CB568" s="59"/>
      <c r="CC568" s="59"/>
      <c r="CD568" s="59"/>
      <c r="CE568" s="59"/>
      <c r="CF568" s="59"/>
      <c r="CG568" s="59"/>
      <c r="CH568" s="59"/>
      <c r="CI568" s="59"/>
      <c r="CJ568" s="59"/>
      <c r="CK568" s="59"/>
      <c r="CL568" s="59"/>
      <c r="CM568" s="59"/>
      <c r="CN568" s="59"/>
      <c r="CO568" s="59"/>
      <c r="CP568" s="59"/>
      <c r="CQ568" s="59"/>
      <c r="CR568" s="59"/>
      <c r="CS568" s="59"/>
      <c r="CT568" s="59"/>
      <c r="CU568" s="59"/>
      <c r="CV568" s="59"/>
      <c r="CW568" s="59"/>
      <c r="CX568" s="59"/>
      <c r="CY568" s="59"/>
      <c r="CZ568" s="59"/>
      <c r="DA568" s="59"/>
      <c r="DB568" s="59"/>
      <c r="DC568" s="59"/>
      <c r="DD568" s="59"/>
      <c r="DE568" s="59"/>
      <c r="DF568" s="59"/>
      <c r="DG568" s="59"/>
      <c r="DH568" s="59"/>
      <c r="DI568" s="59"/>
      <c r="DJ568" s="59"/>
      <c r="DK568" s="59"/>
      <c r="DL568" s="59"/>
      <c r="DM568" s="59"/>
      <c r="DN568" s="59"/>
      <c r="DO568" s="59"/>
      <c r="DP568" s="59"/>
      <c r="DQ568" s="59"/>
      <c r="DR568" s="59"/>
      <c r="DS568" s="59"/>
      <c r="DT568" s="59"/>
      <c r="DU568" s="59"/>
      <c r="DV568" s="59"/>
      <c r="DW568" s="59"/>
      <c r="DX568" s="59"/>
      <c r="DY568" s="96"/>
      <c r="DZ568" s="102"/>
    </row>
    <row r="569" spans="1:130">
      <c r="A569" s="2" t="s">
        <v>15</v>
      </c>
      <c r="B569" s="13">
        <v>41636</v>
      </c>
    </row>
    <row r="570" spans="1:130">
      <c r="A570" s="2" t="s">
        <v>16</v>
      </c>
      <c r="B570" s="13">
        <v>41637</v>
      </c>
    </row>
    <row r="571" spans="1:130">
      <c r="A571" s="2" t="s">
        <v>17</v>
      </c>
      <c r="B571" s="13">
        <v>41638</v>
      </c>
    </row>
    <row r="572" spans="1:130">
      <c r="A572" s="2" t="s">
        <v>11</v>
      </c>
      <c r="B572" s="13">
        <v>41639</v>
      </c>
    </row>
  </sheetData>
  <mergeCells count="99">
    <mergeCell ref="A361:B361"/>
    <mergeCell ref="A392:B392"/>
    <mergeCell ref="A202:B202"/>
    <mergeCell ref="A243:B243"/>
    <mergeCell ref="A251:B251"/>
    <mergeCell ref="A87:B87"/>
    <mergeCell ref="A95:B95"/>
    <mergeCell ref="A136:B136"/>
    <mergeCell ref="A161:B161"/>
    <mergeCell ref="A148:B148"/>
    <mergeCell ref="A153:B153"/>
    <mergeCell ref="A169:B169"/>
    <mergeCell ref="A194:B194"/>
    <mergeCell ref="A144:B144"/>
    <mergeCell ref="A103:B103"/>
    <mergeCell ref="A111:B111"/>
    <mergeCell ref="A112:B112"/>
    <mergeCell ref="A120:B120"/>
    <mergeCell ref="A128:B128"/>
    <mergeCell ref="X3:AD3"/>
    <mergeCell ref="A37:B37"/>
    <mergeCell ref="A29:B29"/>
    <mergeCell ref="B3:B4"/>
    <mergeCell ref="A13:B13"/>
    <mergeCell ref="A3:A4"/>
    <mergeCell ref="A5:B5"/>
    <mergeCell ref="A21:B21"/>
    <mergeCell ref="BG3:BM3"/>
    <mergeCell ref="BN3:BT3"/>
    <mergeCell ref="BU3:CA3"/>
    <mergeCell ref="CB3:CH3"/>
    <mergeCell ref="AE3:AK3"/>
    <mergeCell ref="AL3:AR3"/>
    <mergeCell ref="AS3:AY3"/>
    <mergeCell ref="AZ3:BF3"/>
    <mergeCell ref="DK3:DQ3"/>
    <mergeCell ref="DR3:DX3"/>
    <mergeCell ref="CI3:CO3"/>
    <mergeCell ref="CP3:CV3"/>
    <mergeCell ref="CW3:DC3"/>
    <mergeCell ref="DD3:DJ3"/>
    <mergeCell ref="BG2:BM2"/>
    <mergeCell ref="BN2:BT2"/>
    <mergeCell ref="BU2:CA2"/>
    <mergeCell ref="DR2:DX2"/>
    <mergeCell ref="C1:I1"/>
    <mergeCell ref="J1:P1"/>
    <mergeCell ref="Q1:W1"/>
    <mergeCell ref="X1:AD1"/>
    <mergeCell ref="AE1:AK1"/>
    <mergeCell ref="BG1:BM1"/>
    <mergeCell ref="BN1:BT1"/>
    <mergeCell ref="BU1:CA1"/>
    <mergeCell ref="AL1:AR1"/>
    <mergeCell ref="AS1:AY1"/>
    <mergeCell ref="AZ1:BF1"/>
    <mergeCell ref="DR1:DX1"/>
    <mergeCell ref="X2:AD2"/>
    <mergeCell ref="AE2:AK2"/>
    <mergeCell ref="AL2:AR2"/>
    <mergeCell ref="AS2:AY2"/>
    <mergeCell ref="AZ2:BF2"/>
    <mergeCell ref="DK1:DQ1"/>
    <mergeCell ref="CB1:CH1"/>
    <mergeCell ref="CI1:CO1"/>
    <mergeCell ref="CP1:CV1"/>
    <mergeCell ref="DD2:DJ2"/>
    <mergeCell ref="DK2:DQ2"/>
    <mergeCell ref="CB2:CH2"/>
    <mergeCell ref="CI2:CO2"/>
    <mergeCell ref="CP2:CV2"/>
    <mergeCell ref="CW2:DC2"/>
    <mergeCell ref="CW1:DC1"/>
    <mergeCell ref="DD1:DJ1"/>
    <mergeCell ref="J2:P2"/>
    <mergeCell ref="Q2:W2"/>
    <mergeCell ref="A185:B185"/>
    <mergeCell ref="A184:B184"/>
    <mergeCell ref="A177:B177"/>
    <mergeCell ref="C2:I2"/>
    <mergeCell ref="C3:I3"/>
    <mergeCell ref="J3:P3"/>
    <mergeCell ref="Q3:W3"/>
    <mergeCell ref="A40:B40"/>
    <mergeCell ref="A46:B46"/>
    <mergeCell ref="A54:B54"/>
    <mergeCell ref="A62:B62"/>
    <mergeCell ref="A70:B70"/>
    <mergeCell ref="A78:B78"/>
    <mergeCell ref="A79:B79"/>
    <mergeCell ref="A325:B325"/>
    <mergeCell ref="A358:B358"/>
    <mergeCell ref="A210:B210"/>
    <mergeCell ref="A218:B218"/>
    <mergeCell ref="A219:B219"/>
    <mergeCell ref="A227:B227"/>
    <mergeCell ref="A235:B235"/>
    <mergeCell ref="A254:B254"/>
    <mergeCell ref="A289:B289"/>
  </mergeCells>
  <printOptions horizontalCentered="1"/>
  <pageMargins left="0" right="0" top="0" bottom="0" header="0" footer="0"/>
  <pageSetup paperSize="9" scale="55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67"/>
  <sheetViews>
    <sheetView rightToLeft="1" tabSelected="1" workbookViewId="0">
      <selection activeCell="K41" sqref="K41"/>
    </sheetView>
  </sheetViews>
  <sheetFormatPr defaultRowHeight="14.25"/>
  <cols>
    <col min="1" max="1" width="16.625" customWidth="1"/>
    <col min="2" max="2" width="40.625" customWidth="1"/>
    <col min="3" max="5" width="7.625" customWidth="1"/>
    <col min="6" max="9" width="7.125" customWidth="1"/>
    <col min="13" max="13" width="15" customWidth="1"/>
  </cols>
  <sheetData>
    <row r="1" spans="1:22" ht="16.5">
      <c r="A1" s="72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73"/>
    </row>
    <row r="2" spans="1:22" ht="16.5">
      <c r="A2" s="7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75"/>
    </row>
    <row r="3" spans="1:22" ht="16.5">
      <c r="A3" s="7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75"/>
    </row>
    <row r="4" spans="1:22" ht="20.25">
      <c r="A4" s="74"/>
      <c r="B4" s="305"/>
      <c r="C4" s="305"/>
      <c r="D4" s="305"/>
      <c r="E4" s="305"/>
      <c r="F4" s="305"/>
      <c r="G4" s="305"/>
      <c r="H4" s="305"/>
      <c r="I4" s="305"/>
      <c r="J4" s="305"/>
      <c r="K4" s="68"/>
      <c r="L4" s="65"/>
      <c r="M4" s="75"/>
    </row>
    <row r="5" spans="1:22" ht="16.5">
      <c r="A5" s="74"/>
      <c r="B5" s="65"/>
      <c r="C5" s="65"/>
      <c r="D5" s="65"/>
      <c r="E5" s="65"/>
      <c r="F5" s="65"/>
      <c r="G5" s="65"/>
      <c r="H5" s="65"/>
      <c r="I5" s="65"/>
      <c r="J5" s="65"/>
      <c r="K5" s="68"/>
      <c r="L5" s="65"/>
      <c r="M5" s="75"/>
    </row>
    <row r="6" spans="1:22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9"/>
      <c r="L6" s="67"/>
      <c r="M6" s="77"/>
      <c r="T6" t="s">
        <v>98</v>
      </c>
      <c r="U6" t="s">
        <v>99</v>
      </c>
      <c r="V6" t="s">
        <v>100</v>
      </c>
    </row>
    <row r="7" spans="1:22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8"/>
      <c r="L7" s="65"/>
      <c r="M7" s="75"/>
    </row>
    <row r="8" spans="1:22" ht="18.75">
      <c r="A8" s="106" t="s">
        <v>31</v>
      </c>
      <c r="B8" s="133">
        <f ca="1">NOW()</f>
        <v>41168.719346527774</v>
      </c>
      <c r="C8" s="107"/>
      <c r="D8" s="107"/>
      <c r="E8" s="107"/>
      <c r="F8" s="107"/>
      <c r="G8" s="107"/>
      <c r="H8" s="107"/>
      <c r="I8" s="107"/>
      <c r="J8" s="107"/>
      <c r="K8" s="108"/>
      <c r="L8" s="306">
        <f ca="1">NOW()</f>
        <v>41168.719346527774</v>
      </c>
      <c r="M8" s="307"/>
      <c r="N8" s="109"/>
      <c r="O8" s="109"/>
      <c r="T8" s="86">
        <v>1</v>
      </c>
      <c r="U8" s="86" t="s">
        <v>80</v>
      </c>
      <c r="V8" s="87" t="s">
        <v>82</v>
      </c>
    </row>
    <row r="9" spans="1:22" s="83" customFormat="1" ht="20.100000000000001" customHeight="1">
      <c r="A9" s="308" t="s">
        <v>32</v>
      </c>
      <c r="B9" s="309"/>
      <c r="C9" s="110"/>
      <c r="D9" s="110"/>
      <c r="E9" s="110"/>
      <c r="F9" s="110"/>
      <c r="G9" s="110"/>
      <c r="H9" s="110"/>
      <c r="I9" s="110"/>
      <c r="J9" s="111" t="s">
        <v>33</v>
      </c>
      <c r="K9" s="111"/>
      <c r="L9" s="111"/>
      <c r="M9" s="112"/>
      <c r="N9" s="113"/>
      <c r="O9" s="113"/>
      <c r="T9" s="86">
        <v>2</v>
      </c>
      <c r="U9" s="86" t="s">
        <v>85</v>
      </c>
      <c r="V9" s="86" t="str">
        <f>V8</f>
        <v>سبتمبر</v>
      </c>
    </row>
    <row r="10" spans="1:22" ht="18.95" customHeight="1">
      <c r="A10" s="114"/>
      <c r="B10" s="115"/>
      <c r="C10" s="310" t="s">
        <v>105</v>
      </c>
      <c r="D10" s="310"/>
      <c r="E10" s="310"/>
      <c r="F10" s="310"/>
      <c r="G10" s="310"/>
      <c r="H10" s="310"/>
      <c r="I10" s="107"/>
      <c r="J10" s="115"/>
      <c r="K10" s="116"/>
      <c r="L10" s="115"/>
      <c r="M10" s="117"/>
      <c r="N10" s="118" t="s">
        <v>83</v>
      </c>
      <c r="O10" s="119"/>
      <c r="T10" s="86">
        <v>3</v>
      </c>
      <c r="U10" s="86" t="s">
        <v>86</v>
      </c>
      <c r="V10" s="86" t="str">
        <f t="shared" ref="V10:V11" si="0">V9</f>
        <v>سبتمبر</v>
      </c>
    </row>
    <row r="11" spans="1:22" s="71" customFormat="1" ht="24.95" customHeight="1" thickBot="1">
      <c r="A11" s="311" t="s">
        <v>79</v>
      </c>
      <c r="B11" s="312"/>
      <c r="C11" s="312"/>
      <c r="D11" s="312"/>
      <c r="E11" s="312"/>
      <c r="F11" s="312"/>
      <c r="G11" s="312"/>
      <c r="H11" s="312"/>
      <c r="I11" s="312"/>
      <c r="J11" s="312"/>
      <c r="K11" s="134" t="str">
        <f>INDEX(T8:V55,MATCH(N11,T8:T55,0),2)</f>
        <v>الثاني</v>
      </c>
      <c r="L11" s="120" t="s">
        <v>81</v>
      </c>
      <c r="M11" s="135" t="str">
        <f>INDEX(T8:V55,MATCH(N11,T8:T55,0),3)</f>
        <v>سبتمبر</v>
      </c>
      <c r="N11" s="121">
        <v>2</v>
      </c>
      <c r="O11" s="122"/>
      <c r="T11" s="86">
        <v>4</v>
      </c>
      <c r="U11" s="86" t="s">
        <v>87</v>
      </c>
      <c r="V11" s="86" t="str">
        <f t="shared" si="0"/>
        <v>سبتمبر</v>
      </c>
    </row>
    <row r="12" spans="1:22" ht="24.95" customHeight="1" thickTop="1">
      <c r="A12" s="313" t="s">
        <v>42</v>
      </c>
      <c r="B12" s="316" t="s">
        <v>34</v>
      </c>
      <c r="C12" s="316" t="s">
        <v>35</v>
      </c>
      <c r="D12" s="317" t="s">
        <v>43</v>
      </c>
      <c r="E12" s="316" t="s">
        <v>36</v>
      </c>
      <c r="F12" s="316"/>
      <c r="G12" s="316"/>
      <c r="H12" s="316"/>
      <c r="I12" s="316"/>
      <c r="J12" s="320" t="s">
        <v>101</v>
      </c>
      <c r="K12" s="323" t="s">
        <v>102</v>
      </c>
      <c r="L12" s="316" t="s">
        <v>46</v>
      </c>
      <c r="M12" s="326"/>
      <c r="N12" s="109"/>
      <c r="O12" s="109"/>
      <c r="T12" s="86">
        <v>5</v>
      </c>
      <c r="U12" s="86" t="s">
        <v>80</v>
      </c>
      <c r="V12" s="87" t="s">
        <v>88</v>
      </c>
    </row>
    <row r="13" spans="1:22" ht="16.5">
      <c r="A13" s="314"/>
      <c r="B13" s="297"/>
      <c r="C13" s="297"/>
      <c r="D13" s="318"/>
      <c r="E13" s="297" t="s">
        <v>0</v>
      </c>
      <c r="F13" s="297" t="s">
        <v>37</v>
      </c>
      <c r="G13" s="297"/>
      <c r="H13" s="297" t="s">
        <v>40</v>
      </c>
      <c r="I13" s="297" t="s">
        <v>41</v>
      </c>
      <c r="J13" s="321"/>
      <c r="K13" s="324"/>
      <c r="L13" s="297"/>
      <c r="M13" s="327"/>
      <c r="N13" s="109"/>
      <c r="O13" s="109"/>
      <c r="T13" s="86">
        <v>6</v>
      </c>
      <c r="U13" s="86" t="s">
        <v>85</v>
      </c>
      <c r="V13" s="86" t="str">
        <f>V12</f>
        <v>أكتوبر</v>
      </c>
    </row>
    <row r="14" spans="1:22" ht="16.5" customHeight="1" thickBot="1">
      <c r="A14" s="315"/>
      <c r="B14" s="298"/>
      <c r="C14" s="298"/>
      <c r="D14" s="319"/>
      <c r="E14" s="298"/>
      <c r="F14" s="123" t="s">
        <v>38</v>
      </c>
      <c r="G14" s="123" t="s">
        <v>39</v>
      </c>
      <c r="H14" s="298"/>
      <c r="I14" s="298"/>
      <c r="J14" s="322"/>
      <c r="K14" s="325"/>
      <c r="L14" s="298"/>
      <c r="M14" s="328"/>
      <c r="N14" s="109"/>
      <c r="O14" s="109"/>
      <c r="T14" s="86">
        <v>7</v>
      </c>
      <c r="U14" s="86" t="s">
        <v>86</v>
      </c>
      <c r="V14" s="86" t="str">
        <f t="shared" ref="V14:V15" si="1">V13</f>
        <v>أكتوبر</v>
      </c>
    </row>
    <row r="15" spans="1:22" ht="42" customHeight="1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266" t="s">
        <v>50</v>
      </c>
      <c r="D15" s="137">
        <v>98700</v>
      </c>
      <c r="E15" s="138">
        <f ca="1">OFFSET(INDEX('تقارير مياة القصيم'!$C$2:$DX$605,MATCH($N$11,'تقارير مياة القصيم'!$DY$2:$DY$605,0),MATCH($B15,'تقارير مياة القصيم'!$C$2:$DX$2,0)),0,COLUMN(A1)-1)</f>
        <v>0</v>
      </c>
      <c r="F15" s="138">
        <f ca="1">OFFSET(INDEX('تقارير مياة القصيم'!$C$2:$DX$605,MATCH($N$11,'تقارير مياة القصيم'!$DY$2:$DY$605,0),MATCH($B15,'تقارير مياة القصيم'!$C$2:$DX$2,0)),0,COLUMN(B1)-1)</f>
        <v>0</v>
      </c>
      <c r="G15" s="138">
        <f ca="1">OFFSET(INDEX('تقارير مياة القصيم'!$C$2:$DX$605,MATCH($N$11,'تقارير مياة القصيم'!$DY$2:$DY$605,0),MATCH($B15,'تقارير مياة القصيم'!$C$2:$DX$2,0)),0,COLUMN(C1)-1)</f>
        <v>0</v>
      </c>
      <c r="H15" s="138">
        <f ca="1">OFFSET(INDEX('تقارير مياة القصيم'!$C$2:$DX$605,MATCH($N$11,'تقارير مياة القصيم'!$DY$2:$DY$605,0),MATCH($B15,'تقارير مياة القصيم'!$C$2:$DX$2,0)),0,COLUMN(D1)-1)</f>
        <v>0</v>
      </c>
      <c r="I15" s="138">
        <f ca="1">OFFSET(INDEX('تقارير مياة القصيم'!$C$2:$DX$605,MATCH($N$11,'تقارير مياة القصيم'!$DY$2:$DY$605,0),MATCH($B15,'تقارير مياة القصيم'!$C$2:$DX$2,0)),0,COLUMN(E1)-1)</f>
        <v>0</v>
      </c>
      <c r="J15" s="274">
        <f ca="1">O18/O19*100</f>
        <v>10.899719180005617</v>
      </c>
      <c r="K15" s="210">
        <f ca="1">(G15+F15)/D15*100</f>
        <v>0</v>
      </c>
      <c r="L15" s="299" t="s">
        <v>123</v>
      </c>
      <c r="M15" s="300"/>
      <c r="N15" s="109"/>
      <c r="O15" s="109"/>
      <c r="T15" s="86">
        <v>8</v>
      </c>
      <c r="U15" s="86" t="s">
        <v>87</v>
      </c>
      <c r="V15" s="86" t="str">
        <f t="shared" si="1"/>
        <v>أكتوبر</v>
      </c>
    </row>
    <row r="16" spans="1:22" ht="16.5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267"/>
      <c r="D16" s="256">
        <v>69400</v>
      </c>
      <c r="E16" s="142">
        <f ca="1">OFFSET(INDEX('تقارير مياة القصيم'!$C$2:$DX$605,MATCH($N$11,'تقارير مياة القصيم'!$DY$2:$DY$605,0),MATCH($B16,'تقارير مياة القصيم'!$C$2:$DX$2,0)),0,COLUMN(A2)-1)</f>
        <v>500</v>
      </c>
      <c r="F16" s="142">
        <f ca="1">OFFSET(INDEX('تقارير مياة القصيم'!$C$2:$DX$605,MATCH($N$11,'تقارير مياة القصيم'!$DY$2:$DY$605,0),MATCH($B16,'تقارير مياة القصيم'!$C$2:$DX$2,0)),0,COLUMN(B2)-1)</f>
        <v>200</v>
      </c>
      <c r="G16" s="142">
        <f ca="1">OFFSET(INDEX('تقارير مياة القصيم'!$C$2:$DX$605,MATCH($N$11,'تقارير مياة القصيم'!$DY$2:$DY$605,0),MATCH($B16,'تقارير مياة القصيم'!$C$2:$DX$2,0)),0,COLUMN(C2)-1)</f>
        <v>220</v>
      </c>
      <c r="H16" s="142">
        <f ca="1">OFFSET(INDEX('تقارير مياة القصيم'!$C$2:$DX$605,MATCH($N$11,'تقارير مياة القصيم'!$DY$2:$DY$605,0),MATCH($B16,'تقارير مياة القصيم'!$C$2:$DX$2,0)),0,COLUMN(D2)-1)</f>
        <v>0</v>
      </c>
      <c r="I16" s="142">
        <f ca="1">OFFSET(INDEX('تقارير مياة القصيم'!$C$2:$DX$605,MATCH($N$11,'تقارير مياة القصيم'!$DY$2:$DY$605,0),MATCH($B16,'تقارير مياة القصيم'!$C$2:$DX$2,0)),0,COLUMN(E2)-1)</f>
        <v>0</v>
      </c>
      <c r="J16" s="275"/>
      <c r="K16" s="259">
        <f ca="1">(G16+F16+F17+G17+F18+G18+F19+G19)/D16*100</f>
        <v>2.5648414985590775</v>
      </c>
      <c r="L16" s="260"/>
      <c r="M16" s="261"/>
      <c r="N16" s="109"/>
      <c r="O16" s="109"/>
      <c r="T16" s="86">
        <v>9</v>
      </c>
      <c r="U16" s="86" t="s">
        <v>80</v>
      </c>
      <c r="V16" s="87" t="s">
        <v>89</v>
      </c>
    </row>
    <row r="17" spans="1:22" ht="16.5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267"/>
      <c r="D17" s="257"/>
      <c r="E17" s="142">
        <f ca="1">OFFSET(INDEX('تقارير مياة القصيم'!$C$2:$DX$605,MATCH($N$11,'تقارير مياة القصيم'!$DY$2:$DY$605,0),MATCH($B17,'تقارير مياة القصيم'!$C$2:$DX$2,0)),0,COLUMN(A3)-1)</f>
        <v>480</v>
      </c>
      <c r="F17" s="142">
        <f ca="1">OFFSET(INDEX('تقارير مياة القصيم'!$C$2:$DX$605,MATCH($N$11,'تقارير مياة القصيم'!$DY$2:$DY$605,0),MATCH($B17,'تقارير مياة القصيم'!$C$2:$DX$2,0)),0,COLUMN(B3)-1)</f>
        <v>0</v>
      </c>
      <c r="G17" s="142">
        <f ca="1">OFFSET(INDEX('تقارير مياة القصيم'!$C$2:$DX$605,MATCH($N$11,'تقارير مياة القصيم'!$DY$2:$DY$605,0),MATCH($B17,'تقارير مياة القصيم'!$C$2:$DX$2,0)),0,COLUMN(C3)-1)</f>
        <v>480</v>
      </c>
      <c r="H17" s="142">
        <f ca="1">OFFSET(INDEX('تقارير مياة القصيم'!$C$2:$DX$605,MATCH($N$11,'تقارير مياة القصيم'!$DY$2:$DY$605,0),MATCH($B17,'تقارير مياة القصيم'!$C$2:$DX$2,0)),0,COLUMN(D3)-1)</f>
        <v>0</v>
      </c>
      <c r="I17" s="142">
        <f ca="1">OFFSET(INDEX('تقارير مياة القصيم'!$C$2:$DX$605,MATCH($N$11,'تقارير مياة القصيم'!$DY$2:$DY$605,0),MATCH($B17,'تقارير مياة القصيم'!$C$2:$DX$2,0)),0,COLUMN(E3)-1)</f>
        <v>0</v>
      </c>
      <c r="J17" s="275"/>
      <c r="K17" s="259"/>
      <c r="L17" s="262"/>
      <c r="M17" s="263"/>
      <c r="N17" s="109"/>
      <c r="O17" s="109"/>
      <c r="T17" s="86">
        <v>10</v>
      </c>
      <c r="U17" s="86" t="s">
        <v>85</v>
      </c>
      <c r="V17" s="86" t="str">
        <f>V16</f>
        <v>نوفمبر</v>
      </c>
    </row>
    <row r="18" spans="1:22" ht="16.5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267"/>
      <c r="D18" s="257"/>
      <c r="E18" s="142">
        <f ca="1">OFFSET(INDEX('تقارير مياة القصيم'!$C$2:$DX$605,MATCH($N$11,'تقارير مياة القصيم'!$DY$2:$DY$605,0),MATCH($B18,'تقارير مياة القصيم'!$C$2:$DX$2,0)),0,COLUMN(A4)-1)</f>
        <v>420</v>
      </c>
      <c r="F18" s="142">
        <f ca="1">OFFSET(INDEX('تقارير مياة القصيم'!$C$2:$DX$605,MATCH($N$11,'تقارير مياة القصيم'!$DY$2:$DY$605,0),MATCH($B18,'تقارير مياة القصيم'!$C$2:$DX$2,0)),0,COLUMN(B4)-1)</f>
        <v>0</v>
      </c>
      <c r="G18" s="142">
        <f ca="1">OFFSET(INDEX('تقارير مياة القصيم'!$C$2:$DX$605,MATCH($N$11,'تقارير مياة القصيم'!$DY$2:$DY$605,0),MATCH($B18,'تقارير مياة القصيم'!$C$2:$DX$2,0)),0,COLUMN(C4)-1)</f>
        <v>420</v>
      </c>
      <c r="H18" s="142">
        <f ca="1">OFFSET(INDEX('تقارير مياة القصيم'!$C$2:$DX$605,MATCH($N$11,'تقارير مياة القصيم'!$DY$2:$DY$605,0),MATCH($B18,'تقارير مياة القصيم'!$C$2:$DX$2,0)),0,COLUMN(D4)-1)</f>
        <v>0</v>
      </c>
      <c r="I18" s="142">
        <f ca="1">OFFSET(INDEX('تقارير مياة القصيم'!$C$2:$DX$605,MATCH($N$11,'تقارير مياة القصيم'!$DY$2:$DY$605,0),MATCH($B18,'تقارير مياة القصيم'!$C$2:$DX$2,0)),0,COLUMN(E4)-1)</f>
        <v>0</v>
      </c>
      <c r="J18" s="275"/>
      <c r="K18" s="259"/>
      <c r="L18" s="260"/>
      <c r="M18" s="261"/>
      <c r="N18" s="109"/>
      <c r="O18" s="124">
        <f ca="1">F15+G15+F16+G16+F17+G17+F18+G18+F19+G19+F20+G20+17626.95</f>
        <v>19406.95</v>
      </c>
      <c r="T18" s="86">
        <v>11</v>
      </c>
      <c r="U18" s="86" t="s">
        <v>86</v>
      </c>
      <c r="V18" s="86" t="str">
        <f t="shared" ref="V18:V19" si="2">V17</f>
        <v>نوفمبر</v>
      </c>
    </row>
    <row r="19" spans="1:22" ht="16.5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267"/>
      <c r="D19" s="258"/>
      <c r="E19" s="142">
        <f ca="1">OFFSET(INDEX('تقارير مياة القصيم'!$C$2:$DX$605,MATCH($N$11,'تقارير مياة القصيم'!$DY$2:$DY$605,0),MATCH($B19,'تقارير مياة القصيم'!$C$2:$DX$2,0)),0,COLUMN(A5)-1)</f>
        <v>500</v>
      </c>
      <c r="F19" s="142">
        <f ca="1">OFFSET(INDEX('تقارير مياة القصيم'!$C$2:$DX$605,MATCH($N$11,'تقارير مياة القصيم'!$DY$2:$DY$605,0),MATCH($B19,'تقارير مياة القصيم'!$C$2:$DX$2,0)),0,COLUMN(B5)-1)</f>
        <v>0</v>
      </c>
      <c r="G19" s="142">
        <f ca="1">OFFSET(INDEX('تقارير مياة القصيم'!$C$2:$DX$605,MATCH($N$11,'تقارير مياة القصيم'!$DY$2:$DY$605,0),MATCH($B19,'تقارير مياة القصيم'!$C$2:$DX$2,0)),0,COLUMN(C5)-1)</f>
        <v>460</v>
      </c>
      <c r="H19" s="142">
        <f ca="1">OFFSET(INDEX('تقارير مياة القصيم'!$C$2:$DX$605,MATCH($N$11,'تقارير مياة القصيم'!$DY$2:$DY$605,0),MATCH($B19,'تقارير مياة القصيم'!$C$2:$DX$2,0)),0,COLUMN(D5)-1)</f>
        <v>0</v>
      </c>
      <c r="I19" s="142">
        <f ca="1">OFFSET(INDEX('تقارير مياة القصيم'!$C$2:$DX$605,MATCH($N$11,'تقارير مياة القصيم'!$DY$2:$DY$605,0),MATCH($B19,'تقارير مياة القصيم'!$C$2:$DX$2,0)),0,COLUMN(E5)-1)</f>
        <v>0</v>
      </c>
      <c r="J19" s="275"/>
      <c r="K19" s="259"/>
      <c r="L19" s="260"/>
      <c r="M19" s="261"/>
      <c r="N19" s="109"/>
      <c r="O19" s="125">
        <v>178050</v>
      </c>
      <c r="T19" s="86">
        <v>12</v>
      </c>
      <c r="U19" s="86" t="s">
        <v>87</v>
      </c>
      <c r="V19" s="86" t="str">
        <f t="shared" si="2"/>
        <v>نوفمبر</v>
      </c>
    </row>
    <row r="20" spans="1:22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268"/>
      <c r="D20" s="144">
        <v>9950</v>
      </c>
      <c r="E20" s="145">
        <f ca="1">OFFSET(INDEX('تقارير مياة القصيم'!$C$2:$DX$605,MATCH($N$11,'تقارير مياة القصيم'!$DY$2:$DY$605,0),MATCH($B20,'تقارير مياة القصيم'!$C$2:$DX$2,0)),0,COLUMN(A6)-1)</f>
        <v>0</v>
      </c>
      <c r="F20" s="145">
        <f ca="1">OFFSET(INDEX('تقارير مياة القصيم'!$C$2:$DX$605,MATCH($N$11,'تقارير مياة القصيم'!$DY$2:$DY$605,0),MATCH($B20,'تقارير مياة القصيم'!$C$2:$DX$2,0)),0,COLUMN(B6)-1)</f>
        <v>0</v>
      </c>
      <c r="G20" s="145">
        <f ca="1">OFFSET(INDEX('تقارير مياة القصيم'!$C$2:$DX$605,MATCH($N$11,'تقارير مياة القصيم'!$DY$2:$DY$605,0),MATCH($B20,'تقارير مياة القصيم'!$C$2:$DX$2,0)),0,COLUMN(C6)-1)</f>
        <v>0</v>
      </c>
      <c r="H20" s="145">
        <f ca="1">OFFSET(INDEX('تقارير مياة القصيم'!$C$2:$DX$605,MATCH($N$11,'تقارير مياة القصيم'!$DY$2:$DY$605,0),MATCH($B20,'تقارير مياة القصيم'!$C$2:$DX$2,0)),0,COLUMN(D6)-1)</f>
        <v>0</v>
      </c>
      <c r="I20" s="145">
        <f ca="1">OFFSET(INDEX('تقارير مياة القصيم'!$C$2:$DX$605,MATCH($N$11,'تقارير مياة القصيم'!$DY$2:$DY$605,0),MATCH($B20,'تقارير مياة القصيم'!$C$2:$DX$2,0)),0,COLUMN(E6)-1)</f>
        <v>0</v>
      </c>
      <c r="J20" s="289"/>
      <c r="K20" s="211">
        <f t="shared" ref="K20:K32" ca="1" si="3">(G20+F20)/D20*100</f>
        <v>0</v>
      </c>
      <c r="L20" s="301" t="s">
        <v>119</v>
      </c>
      <c r="M20" s="302"/>
      <c r="N20" s="109"/>
      <c r="O20" s="109"/>
      <c r="T20" s="86">
        <v>13</v>
      </c>
      <c r="U20" s="86" t="s">
        <v>80</v>
      </c>
      <c r="V20" s="87" t="s">
        <v>90</v>
      </c>
    </row>
    <row r="21" spans="1:22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266" t="s">
        <v>103</v>
      </c>
      <c r="D21" s="148">
        <v>7800</v>
      </c>
      <c r="E21" s="149">
        <f ca="1">OFFSET(INDEX('تقارير مياة القصيم'!$C$2:$DX$605,MATCH($N$11,'تقارير مياة القصيم'!$DY$2:$DY$605,0),MATCH($B21,'تقارير مياة القصيم'!$C$2:$DX$2,0)),0,COLUMN(A7)-1)</f>
        <v>365</v>
      </c>
      <c r="F21" s="149">
        <f ca="1">OFFSET(INDEX('تقارير مياة القصيم'!$C$2:$DX$605,MATCH($N$11,'تقارير مياة القصيم'!$DY$2:$DY$605,0),MATCH($B21,'تقارير مياة القصيم'!$C$2:$DX$2,0)),0,COLUMN(B7)-1)</f>
        <v>128</v>
      </c>
      <c r="G21" s="149">
        <f ca="1">OFFSET(INDEX('تقارير مياة القصيم'!$C$2:$DX$605,MATCH($N$11,'تقارير مياة القصيم'!$DY$2:$DY$605,0),MATCH($B21,'تقارير مياة القصيم'!$C$2:$DX$2,0)),0,COLUMN(C7)-1)</f>
        <v>170</v>
      </c>
      <c r="H21" s="149">
        <f ca="1">OFFSET(INDEX('تقارير مياة القصيم'!$C$2:$DX$605,MATCH($N$11,'تقارير مياة القصيم'!$DY$2:$DY$605,0),MATCH($B21,'تقارير مياة القصيم'!$C$2:$DX$2,0)),0,COLUMN(D7)-1)</f>
        <v>0</v>
      </c>
      <c r="I21" s="149">
        <f ca="1">OFFSET(INDEX('تقارير مياة القصيم'!$C$2:$DX$605,MATCH($N$11,'تقارير مياة القصيم'!$DY$2:$DY$605,0),MATCH($B21,'تقارير مياة القصيم'!$C$2:$DX$2,0)),0,COLUMN(E7)-1)</f>
        <v>0</v>
      </c>
      <c r="J21" s="274">
        <f ca="1">O23/O24*100</f>
        <v>12.858378517944747</v>
      </c>
      <c r="K21" s="212">
        <f t="shared" ca="1" si="3"/>
        <v>3.8205128205128203</v>
      </c>
      <c r="L21" s="295"/>
      <c r="M21" s="296"/>
      <c r="N21" s="109"/>
      <c r="O21" s="109"/>
      <c r="T21" s="86">
        <v>14</v>
      </c>
      <c r="U21" s="86" t="s">
        <v>85</v>
      </c>
      <c r="V21" s="86" t="str">
        <f>V20</f>
        <v>ديسمبر</v>
      </c>
    </row>
    <row r="22" spans="1:22" ht="16.5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267"/>
      <c r="D22" s="152">
        <v>9100</v>
      </c>
      <c r="E22" s="153">
        <f ca="1">OFFSET(INDEX('تقارير مياة القصيم'!$C$2:$DX$605,MATCH($N$11,'تقارير مياة القصيم'!$DY$2:$DY$605,0),MATCH($B22,'تقارير مياة القصيم'!$C$2:$DX$2,0)),0,COLUMN(A8)-1)</f>
        <v>0</v>
      </c>
      <c r="F22" s="153">
        <f ca="1">OFFSET(INDEX('تقارير مياة القصيم'!$C$2:$DX$605,MATCH($N$11,'تقارير مياة القصيم'!$DY$2:$DY$605,0),MATCH($B22,'تقارير مياة القصيم'!$C$2:$DX$2,0)),0,COLUMN(B8)-1)</f>
        <v>0</v>
      </c>
      <c r="G22" s="153">
        <f ca="1">OFFSET(INDEX('تقارير مياة القصيم'!$C$2:$DX$605,MATCH($N$11,'تقارير مياة القصيم'!$DY$2:$DY$605,0),MATCH($B22,'تقارير مياة القصيم'!$C$2:$DX$2,0)),0,COLUMN(C8)-1)</f>
        <v>0</v>
      </c>
      <c r="H22" s="153">
        <f ca="1">OFFSET(INDEX('تقارير مياة القصيم'!$C$2:$DX$605,MATCH($N$11,'تقارير مياة القصيم'!$DY$2:$DY$605,0),MATCH($B22,'تقارير مياة القصيم'!$C$2:$DX$2,0)),0,COLUMN(D8)-1)</f>
        <v>0</v>
      </c>
      <c r="I22" s="153">
        <f ca="1">OFFSET(INDEX('تقارير مياة القصيم'!$C$2:$DX$605,MATCH($N$11,'تقارير مياة القصيم'!$DY$2:$DY$605,0),MATCH($B22,'تقارير مياة القصيم'!$C$2:$DX$2,0)),0,COLUMN(E8)-1)</f>
        <v>0</v>
      </c>
      <c r="J22" s="275"/>
      <c r="K22" s="213">
        <f t="shared" ca="1" si="3"/>
        <v>0</v>
      </c>
      <c r="L22" s="287" t="s">
        <v>124</v>
      </c>
      <c r="M22" s="288"/>
      <c r="N22" s="109"/>
      <c r="O22" s="109"/>
      <c r="T22" s="86">
        <v>15</v>
      </c>
      <c r="U22" s="86" t="s">
        <v>86</v>
      </c>
      <c r="V22" s="86" t="str">
        <f t="shared" ref="V22:V23" si="4">V21</f>
        <v>ديسمبر</v>
      </c>
    </row>
    <row r="23" spans="1:22" ht="16.5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267"/>
      <c r="D23" s="152">
        <v>12100</v>
      </c>
      <c r="E23" s="153">
        <f ca="1">OFFSET(INDEX('تقارير مياة القصيم'!$C$2:$DX$605,MATCH($N$11,'تقارير مياة القصيم'!$DY$2:$DY$605,0),MATCH($B23,'تقارير مياة القصيم'!$C$2:$DX$2,0)),0,COLUMN(A9)-1)</f>
        <v>220</v>
      </c>
      <c r="F23" s="153">
        <f ca="1">OFFSET(INDEX('تقارير مياة القصيم'!$C$2:$DX$605,MATCH($N$11,'تقارير مياة القصيم'!$DY$2:$DY$605,0),MATCH($B23,'تقارير مياة القصيم'!$C$2:$DX$2,0)),0,COLUMN(B9)-1)</f>
        <v>148</v>
      </c>
      <c r="G23" s="153">
        <f ca="1">OFFSET(INDEX('تقارير مياة القصيم'!$C$2:$DX$605,MATCH($N$11,'تقارير مياة القصيم'!$DY$2:$DY$605,0),MATCH($B23,'تقارير مياة القصيم'!$C$2:$DX$2,0)),0,COLUMN(C9)-1)</f>
        <v>0</v>
      </c>
      <c r="H23" s="153">
        <f ca="1">OFFSET(INDEX('تقارير مياة القصيم'!$C$2:$DX$605,MATCH($N$11,'تقارير مياة القصيم'!$DY$2:$DY$605,0),MATCH($B23,'تقارير مياة القصيم'!$C$2:$DX$2,0)),0,COLUMN(D9)-1)</f>
        <v>0</v>
      </c>
      <c r="I23" s="153">
        <f ca="1">OFFSET(INDEX('تقارير مياة القصيم'!$C$2:$DX$605,MATCH($N$11,'تقارير مياة القصيم'!$DY$2:$DY$605,0),MATCH($B23,'تقارير مياة القصيم'!$C$2:$DX$2,0)),0,COLUMN(E9)-1)</f>
        <v>0</v>
      </c>
      <c r="J23" s="275"/>
      <c r="K23" s="213">
        <f t="shared" ca="1" si="3"/>
        <v>1.2231404958677685</v>
      </c>
      <c r="L23" s="287"/>
      <c r="M23" s="288"/>
      <c r="N23" s="109"/>
      <c r="O23" s="126">
        <f ca="1">F21+G21+F22+G22+F23+G23+F24+G24+F25+G25+F26+G26+24206.25</f>
        <v>24900.25</v>
      </c>
      <c r="T23" s="86">
        <v>16</v>
      </c>
      <c r="U23" s="86" t="s">
        <v>87</v>
      </c>
      <c r="V23" s="86" t="str">
        <f t="shared" si="4"/>
        <v>ديسمبر</v>
      </c>
    </row>
    <row r="24" spans="1:22" ht="16.5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267"/>
      <c r="D24" s="152">
        <v>9800</v>
      </c>
      <c r="E24" s="153">
        <f ca="1">OFFSET(INDEX('تقارير مياة القصيم'!$C$2:$DX$605,MATCH($N$11,'تقارير مياة القصيم'!$DY$2:$DY$605,0),MATCH($B24,'تقارير مياة القصيم'!$C$2:$DX$2,0)),0,COLUMN(A10)-1)</f>
        <v>0</v>
      </c>
      <c r="F24" s="153">
        <f ca="1">OFFSET(INDEX('تقارير مياة القصيم'!$C$2:$DX$605,MATCH($N$11,'تقارير مياة القصيم'!$DY$2:$DY$605,0),MATCH($B24,'تقارير مياة القصيم'!$C$2:$DX$2,0)),0,COLUMN(B10)-1)</f>
        <v>0</v>
      </c>
      <c r="G24" s="153">
        <f ca="1">OFFSET(INDEX('تقارير مياة القصيم'!$C$2:$DX$605,MATCH($N$11,'تقارير مياة القصيم'!$DY$2:$DY$605,0),MATCH($B24,'تقارير مياة القصيم'!$C$2:$DX$2,0)),0,COLUMN(C10)-1)</f>
        <v>0</v>
      </c>
      <c r="H24" s="153">
        <f ca="1">OFFSET(INDEX('تقارير مياة القصيم'!$C$2:$DX$605,MATCH($N$11,'تقارير مياة القصيم'!$DY$2:$DY$605,0),MATCH($B24,'تقارير مياة القصيم'!$C$2:$DX$2,0)),0,COLUMN(D10)-1)</f>
        <v>0</v>
      </c>
      <c r="I24" s="153">
        <f ca="1">OFFSET(INDEX('تقارير مياة القصيم'!$C$2:$DX$605,MATCH($N$11,'تقارير مياة القصيم'!$DY$2:$DY$605,0),MATCH($B24,'تقارير مياة القصيم'!$C$2:$DX$2,0)),0,COLUMN(E10)-1)</f>
        <v>0</v>
      </c>
      <c r="J24" s="275"/>
      <c r="K24" s="213">
        <f t="shared" ca="1" si="3"/>
        <v>0</v>
      </c>
      <c r="L24" s="283" t="s">
        <v>120</v>
      </c>
      <c r="M24" s="284"/>
      <c r="N24" s="109"/>
      <c r="O24" s="126">
        <v>193650</v>
      </c>
      <c r="T24" s="86">
        <v>17</v>
      </c>
      <c r="U24" s="86" t="s">
        <v>80</v>
      </c>
      <c r="V24" s="87" t="s">
        <v>91</v>
      </c>
    </row>
    <row r="25" spans="1:22" ht="16.5">
      <c r="A25" s="151" t="str">
        <f>'تقارير مياة القصيم'!BU3</f>
        <v>الموقع (الخريشاء)</v>
      </c>
      <c r="B25" s="152" t="str">
        <f>'تقارير مياة القصيم'!BU2</f>
        <v>مؤسسة العجروش</v>
      </c>
      <c r="C25" s="267"/>
      <c r="D25" s="152">
        <v>21500</v>
      </c>
      <c r="E25" s="153">
        <f ca="1">OFFSET(INDEX('تقارير مياة القصيم'!$C$2:$DX$605,MATCH($N$11,'تقارير مياة القصيم'!$DY$2:$DY$605,0),MATCH($B25,'تقارير مياة القصيم'!$C$2:$DX$2,0)),0,COLUMN(A11)-1)</f>
        <v>0</v>
      </c>
      <c r="F25" s="153">
        <f ca="1">OFFSET(INDEX('تقارير مياة القصيم'!$C$2:$DX$605,MATCH($N$11,'تقارير مياة القصيم'!$DY$2:$DY$605,0),MATCH($B25,'تقارير مياة القصيم'!$C$2:$DX$2,0)),0,COLUMN(B11)-1)</f>
        <v>0</v>
      </c>
      <c r="G25" s="153">
        <f ca="1">OFFSET(INDEX('تقارير مياة القصيم'!$C$2:$DX$605,MATCH($N$11,'تقارير مياة القصيم'!$DY$2:$DY$605,0),MATCH($B25,'تقارير مياة القصيم'!$C$2:$DX$2,0)),0,COLUMN(C11)-1)</f>
        <v>0</v>
      </c>
      <c r="H25" s="153">
        <f ca="1">OFFSET(INDEX('تقارير مياة القصيم'!$C$2:$DX$605,MATCH($N$11,'تقارير مياة القصيم'!$DY$2:$DY$605,0),MATCH($B25,'تقارير مياة القصيم'!$C$2:$DX$2,0)),0,COLUMN(D11)-1)</f>
        <v>0</v>
      </c>
      <c r="I25" s="153">
        <f ca="1">OFFSET(INDEX('تقارير مياة القصيم'!$C$2:$DX$605,MATCH($N$11,'تقارير مياة القصيم'!$DY$2:$DY$605,0),MATCH($B25,'تقارير مياة القصيم'!$C$2:$DX$2,0)),0,COLUMN(E11)-1)</f>
        <v>0</v>
      </c>
      <c r="J25" s="275"/>
      <c r="K25" s="213">
        <f t="shared" ca="1" si="3"/>
        <v>0</v>
      </c>
      <c r="L25" s="287" t="s">
        <v>121</v>
      </c>
      <c r="M25" s="288"/>
      <c r="N25" s="109"/>
      <c r="O25" s="109"/>
      <c r="T25" s="86">
        <v>18</v>
      </c>
      <c r="U25" s="86" t="s">
        <v>111</v>
      </c>
      <c r="V25" s="86" t="str">
        <f>V24</f>
        <v>يناير</v>
      </c>
    </row>
    <row r="26" spans="1:22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268"/>
      <c r="D26" s="156">
        <v>6900</v>
      </c>
      <c r="E26" s="157">
        <f ca="1">OFFSET(INDEX('تقارير مياة القصيم'!$C$2:$DX$605,MATCH($N$11,'تقارير مياة القصيم'!$DY$2:$DY$605,0),MATCH($B26,'تقارير مياة القصيم'!$C$2:$DX$2,0)),0,COLUMN(A12)-1)</f>
        <v>225</v>
      </c>
      <c r="F26" s="157">
        <f ca="1">OFFSET(INDEX('تقارير مياة القصيم'!$C$2:$DX$605,MATCH($N$11,'تقارير مياة القصيم'!$DY$2:$DY$605,0),MATCH($B26,'تقارير مياة القصيم'!$C$2:$DX$2,0)),0,COLUMN(B12)-1)</f>
        <v>248</v>
      </c>
      <c r="G26" s="157">
        <f ca="1">OFFSET(INDEX('تقارير مياة القصيم'!$C$2:$DX$605,MATCH($N$11,'تقارير مياة القصيم'!$DY$2:$DY$605,0),MATCH($B26,'تقارير مياة القصيم'!$C$2:$DX$2,0)),0,COLUMN(C12)-1)</f>
        <v>0</v>
      </c>
      <c r="H26" s="157">
        <f ca="1">OFFSET(INDEX('تقارير مياة القصيم'!$C$2:$DX$605,MATCH($N$11,'تقارير مياة القصيم'!$DY$2:$DY$605,0),MATCH($B26,'تقارير مياة القصيم'!$C$2:$DX$2,0)),0,COLUMN(D12)-1)</f>
        <v>0</v>
      </c>
      <c r="I26" s="157">
        <f ca="1">OFFSET(INDEX('تقارير مياة القصيم'!$C$2:$DX$605,MATCH($N$11,'تقارير مياة القصيم'!$DY$2:$DY$605,0),MATCH($B26,'تقارير مياة القصيم'!$C$2:$DX$2,0)),0,COLUMN(E12)-1)</f>
        <v>0</v>
      </c>
      <c r="J26" s="289"/>
      <c r="K26" s="214">
        <f t="shared" ca="1" si="3"/>
        <v>3.5942028985507246</v>
      </c>
      <c r="L26" s="293"/>
      <c r="M26" s="294"/>
      <c r="N26" s="109"/>
      <c r="O26" s="109"/>
      <c r="T26" s="86">
        <v>19</v>
      </c>
      <c r="U26" s="86" t="s">
        <v>86</v>
      </c>
      <c r="V26" s="86" t="str">
        <f t="shared" ref="V26:V28" si="5">V25</f>
        <v>يناير</v>
      </c>
    </row>
    <row r="27" spans="1:22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266" t="s">
        <v>104</v>
      </c>
      <c r="D27" s="285">
        <v>72350</v>
      </c>
      <c r="E27" s="161">
        <f ca="1">OFFSET(INDEX('تقارير مياة القصيم'!$C$2:$DX$605,MATCH($N$11,'تقارير مياة القصيم'!$DY$2:$DY$605,0),MATCH($B27,'تقارير مياة القصيم'!$C$2:$DX$2,0)),0,COLUMN(A13)-1)</f>
        <v>1161</v>
      </c>
      <c r="F27" s="161">
        <f ca="1">OFFSET(INDEX('تقارير مياة القصيم'!$C$2:$DX$605,MATCH($N$11,'تقارير مياة القصيم'!$DY$2:$DY$605,0),MATCH($B27,'تقارير مياة القصيم'!$C$2:$DX$2,0)),0,COLUMN(B13)-1)</f>
        <v>781</v>
      </c>
      <c r="G27" s="161">
        <f ca="1">OFFSET(INDEX('تقارير مياة القصيم'!$C$2:$DX$605,MATCH($N$11,'تقارير مياة القصيم'!$DY$2:$DY$605,0),MATCH($B27,'تقارير مياة القصيم'!$C$2:$DX$2,0)),0,COLUMN(C13)-1)</f>
        <v>260</v>
      </c>
      <c r="H27" s="161">
        <f ca="1">OFFSET(INDEX('تقارير مياة القصيم'!$C$2:$DX$605,MATCH($N$11,'تقارير مياة القصيم'!$DY$2:$DY$605,0),MATCH($B27,'تقارير مياة القصيم'!$C$2:$DX$2,0)),0,COLUMN(D13)-1)</f>
        <v>0</v>
      </c>
      <c r="I27" s="161">
        <f ca="1">OFFSET(INDEX('تقارير مياة القصيم'!$C$2:$DX$605,MATCH($N$11,'تقارير مياة القصيم'!$DY$2:$DY$605,0),MATCH($B27,'تقارير مياة القصيم'!$C$2:$DX$2,0)),0,COLUMN(E13)-1)</f>
        <v>0</v>
      </c>
      <c r="J27" s="274">
        <f ca="1">O29/O30*100</f>
        <v>17.295906432748538</v>
      </c>
      <c r="K27" s="277">
        <f ca="1">(G28+F28+F27+G27)/D27*100</f>
        <v>2.4478230822391156</v>
      </c>
      <c r="L27" s="279"/>
      <c r="M27" s="280"/>
      <c r="N27" s="109"/>
      <c r="O27" s="109"/>
      <c r="T27" s="86">
        <v>20</v>
      </c>
      <c r="U27" s="86" t="s">
        <v>87</v>
      </c>
      <c r="V27" s="86" t="str">
        <f t="shared" si="5"/>
        <v>يناير</v>
      </c>
    </row>
    <row r="28" spans="1:22" ht="16.5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267"/>
      <c r="D28" s="286"/>
      <c r="E28" s="164">
        <f ca="1">OFFSET(INDEX('تقارير مياة القصيم'!$C$2:$DX$605,MATCH($N$11,'تقارير مياة القصيم'!$DY$2:$DY$605,0),MATCH($B28,'تقارير مياة القصيم'!$C$2:$DX$2,0)),0,COLUMN(A14)-1)</f>
        <v>730</v>
      </c>
      <c r="F28" s="164">
        <f ca="1">OFFSET(INDEX('تقارير مياة القصيم'!$C$2:$DX$605,MATCH($N$11,'تقارير مياة القصيم'!$DY$2:$DY$605,0),MATCH($B28,'تقارير مياة القصيم'!$C$2:$DX$2,0)),0,COLUMN(B14)-1)</f>
        <v>566</v>
      </c>
      <c r="G28" s="164">
        <f ca="1">OFFSET(INDEX('تقارير مياة القصيم'!$C$2:$DX$605,MATCH($N$11,'تقارير مياة القصيم'!$DY$2:$DY$605,0),MATCH($B28,'تقارير مياة القصيم'!$C$2:$DX$2,0)),0,COLUMN(C14)-1)</f>
        <v>164</v>
      </c>
      <c r="H28" s="164">
        <f ca="1">OFFSET(INDEX('تقارير مياة القصيم'!$C$2:$DX$605,MATCH($N$11,'تقارير مياة القصيم'!$DY$2:$DY$605,0),MATCH($B28,'تقارير مياة القصيم'!$C$2:$DX$2,0)),0,COLUMN(D14)-1)</f>
        <v>0</v>
      </c>
      <c r="I28" s="164">
        <f ca="1">OFFSET(INDEX('تقارير مياة القصيم'!$C$2:$DX$605,MATCH($N$11,'تقارير مياة القصيم'!$DY$2:$DY$605,0),MATCH($B28,'تقارير مياة القصيم'!$C$2:$DX$2,0)),0,COLUMN(E14)-1)</f>
        <v>0</v>
      </c>
      <c r="J28" s="275"/>
      <c r="K28" s="278"/>
      <c r="L28" s="281"/>
      <c r="M28" s="282"/>
      <c r="N28" s="109"/>
      <c r="O28" s="109"/>
      <c r="T28" s="86">
        <v>21</v>
      </c>
      <c r="U28" s="86" t="s">
        <v>114</v>
      </c>
      <c r="V28" s="86" t="str">
        <f t="shared" si="5"/>
        <v>يناير</v>
      </c>
    </row>
    <row r="29" spans="1:22" ht="16.5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</v>
      </c>
      <c r="C29" s="267"/>
      <c r="D29" s="163">
        <v>9100</v>
      </c>
      <c r="E29" s="356">
        <f ca="1">OFFSET(INDEX('تقارير مياة القصيم'!$C$2:$DX$605,MATCH($N$11,'تقارير مياة القصيم'!$DY$2:$DY$605,0),MATCH($B29,'تقارير مياة القصيم'!$C$2:$DX$2,0)),0,COLUMN(A15)-1)</f>
        <v>730</v>
      </c>
      <c r="F29" s="356">
        <f ca="1">OFFSET(INDEX('تقارير مياة القصيم'!$C$2:$DX$605,MATCH($N$11,'تقارير مياة القصيم'!$DY$2:$DY$605,0),MATCH($B29,'تقارير مياة القصيم'!$C$2:$DX$2,0)),0,COLUMN(B15)-1)</f>
        <v>566</v>
      </c>
      <c r="G29" s="356">
        <f ca="1">OFFSET(INDEX('تقارير مياة القصيم'!$C$2:$DX$605,MATCH($N$11,'تقارير مياة القصيم'!$DY$2:$DY$605,0),MATCH($B29,'تقارير مياة القصيم'!$C$2:$DX$2,0)),0,COLUMN(C15)-1)</f>
        <v>164</v>
      </c>
      <c r="H29" s="356">
        <f ca="1">OFFSET(INDEX('تقارير مياة القصيم'!$C$2:$DX$605,MATCH($N$11,'تقارير مياة القصيم'!$DY$2:$DY$605,0),MATCH($B29,'تقارير مياة القصيم'!$C$2:$DX$2,0)),0,COLUMN(D15)-1)</f>
        <v>0</v>
      </c>
      <c r="I29" s="356">
        <f ca="1">OFFSET(INDEX('تقارير مياة القصيم'!$C$2:$DX$605,MATCH($N$11,'تقارير مياة القصيم'!$DY$2:$DY$605,0),MATCH($B29,'تقارير مياة القصيم'!$C$2:$DX$2,0)),0,COLUMN(E15)-1)</f>
        <v>0</v>
      </c>
      <c r="J29" s="275"/>
      <c r="K29" s="215">
        <f t="shared" ca="1" si="3"/>
        <v>8.0219780219780219</v>
      </c>
      <c r="L29" s="283" t="s">
        <v>120</v>
      </c>
      <c r="M29" s="284"/>
      <c r="N29" s="109"/>
      <c r="O29" s="127">
        <f ca="1">F27+G27+F28+G28+F29+G29+F30+G30+F31+G31+F32+G32+25635</f>
        <v>29576</v>
      </c>
      <c r="T29" s="86">
        <v>22</v>
      </c>
      <c r="U29" s="86" t="s">
        <v>80</v>
      </c>
      <c r="V29" s="87" t="s">
        <v>92</v>
      </c>
    </row>
    <row r="30" spans="1:22" ht="16.5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267"/>
      <c r="D30" s="163">
        <v>15300</v>
      </c>
      <c r="E30" s="164">
        <f ca="1">OFFSET(INDEX('تقارير مياة القصيم'!$C$2:$DX$605,MATCH($N$11,'تقارير مياة القصيم'!$DY$2:$DY$605,0),MATCH($B30,'تقارير مياة القصيم'!$C$2:$DX$2,0)),0,COLUMN(A16)-1)</f>
        <v>900</v>
      </c>
      <c r="F30" s="164">
        <f ca="1">OFFSET(INDEX('تقارير مياة القصيم'!$C$2:$DX$605,MATCH($N$11,'تقارير مياة القصيم'!$DY$2:$DY$605,0),MATCH($B30,'تقارير مياة القصيم'!$C$2:$DX$2,0)),0,COLUMN(B16)-1)</f>
        <v>700</v>
      </c>
      <c r="G30" s="164">
        <f ca="1">OFFSET(INDEX('تقارير مياة القصيم'!$C$2:$DX$605,MATCH($N$11,'تقارير مياة القصيم'!$DY$2:$DY$605,0),MATCH($B30,'تقارير مياة القصيم'!$C$2:$DX$2,0)),0,COLUMN(C16)-1)</f>
        <v>0</v>
      </c>
      <c r="H30" s="164">
        <f ca="1">OFFSET(INDEX('تقارير مياة القصيم'!$C$2:$DX$605,MATCH($N$11,'تقارير مياة القصيم'!$DY$2:$DY$605,0),MATCH($B30,'تقارير مياة القصيم'!$C$2:$DX$2,0)),0,COLUMN(D16)-1)</f>
        <v>0</v>
      </c>
      <c r="I30" s="164">
        <f ca="1">OFFSET(INDEX('تقارير مياة القصيم'!$C$2:$DX$605,MATCH($N$11,'تقارير مياة القصيم'!$DY$2:$DY$605,0),MATCH($B30,'تقارير مياة القصيم'!$C$2:$DX$2,0)),0,COLUMN(E16)-1)</f>
        <v>500</v>
      </c>
      <c r="J30" s="275"/>
      <c r="K30" s="215">
        <f t="shared" ca="1" si="3"/>
        <v>4.5751633986928102</v>
      </c>
      <c r="L30" s="281"/>
      <c r="M30" s="282"/>
      <c r="N30" s="109"/>
      <c r="O30" s="127">
        <v>171000</v>
      </c>
      <c r="T30" s="86">
        <v>23</v>
      </c>
      <c r="U30" s="86" t="s">
        <v>111</v>
      </c>
      <c r="V30" s="86" t="str">
        <f>V29</f>
        <v>فبراير</v>
      </c>
    </row>
    <row r="31" spans="1:22" ht="16.5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267"/>
      <c r="D31" s="163">
        <v>10050</v>
      </c>
      <c r="E31" s="164">
        <f ca="1">OFFSET(INDEX('تقارير مياة القصيم'!$C$2:$DX$605,MATCH($N$11,'تقارير مياة القصيم'!$DY$2:$DY$605,0),MATCH($B31,'تقارير مياة القصيم'!$C$2:$DX$2,0)),0,COLUMN(A17)-1)</f>
        <v>910</v>
      </c>
      <c r="F31" s="164">
        <f ca="1">OFFSET(INDEX('تقارير مياة القصيم'!$C$2:$DX$605,MATCH($N$11,'تقارير مياة القصيم'!$DY$2:$DY$605,0),MATCH($B31,'تقارير مياة القصيم'!$C$2:$DX$2,0)),0,COLUMN(B17)-1)</f>
        <v>310</v>
      </c>
      <c r="G31" s="164">
        <f ca="1">OFFSET(INDEX('تقارير مياة القصيم'!$C$2:$DX$605,MATCH($N$11,'تقارير مياة القصيم'!$DY$2:$DY$605,0),MATCH($B31,'تقارير مياة القصيم'!$C$2:$DX$2,0)),0,COLUMN(C17)-1)</f>
        <v>200</v>
      </c>
      <c r="H31" s="164">
        <f ca="1">OFFSET(INDEX('تقارير مياة القصيم'!$C$2:$DX$605,MATCH($N$11,'تقارير مياة القصيم'!$DY$2:$DY$605,0),MATCH($B31,'تقارير مياة القصيم'!$C$2:$DX$2,0)),0,COLUMN(D17)-1)</f>
        <v>0</v>
      </c>
      <c r="I31" s="164">
        <f ca="1">OFFSET(INDEX('تقارير مياة القصيم'!$C$2:$DX$605,MATCH($N$11,'تقارير مياة القصيم'!$DY$2:$DY$605,0),MATCH($B31,'تقارير مياة القصيم'!$C$2:$DX$2,0)),0,COLUMN(E17)-1)</f>
        <v>0</v>
      </c>
      <c r="J31" s="275"/>
      <c r="K31" s="215">
        <f t="shared" ca="1" si="3"/>
        <v>5.0746268656716413</v>
      </c>
      <c r="L31" s="281"/>
      <c r="M31" s="282"/>
      <c r="N31" s="109"/>
      <c r="O31" s="109"/>
      <c r="T31" s="86">
        <v>24</v>
      </c>
      <c r="U31" s="86" t="s">
        <v>86</v>
      </c>
      <c r="V31" s="86" t="str">
        <f t="shared" ref="V31:V32" si="6">V30</f>
        <v>فبراير</v>
      </c>
    </row>
    <row r="32" spans="1:22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269"/>
      <c r="D32" s="167">
        <v>8350</v>
      </c>
      <c r="E32" s="164">
        <f ca="1">OFFSET(INDEX('تقارير مياة القصيم'!$C$2:$DX$605,MATCH($N$11,'تقارير مياة القصيم'!$DY$2:$DY$605,0),MATCH($B32,'تقارير مياة القصيم'!$C$2:$DX$2,0)),0,COLUMN(A18)-1)</f>
        <v>340</v>
      </c>
      <c r="F32" s="164">
        <f ca="1">OFFSET(INDEX('تقارير مياة القصيم'!$C$2:$DX$605,MATCH($N$11,'تقارير مياة القصيم'!$DY$2:$DY$605,0),MATCH($B32,'تقارير مياة القصيم'!$C$2:$DX$2,0)),0,COLUMN(B18)-1)</f>
        <v>0</v>
      </c>
      <c r="G32" s="164">
        <f ca="1">OFFSET(INDEX('تقارير مياة القصيم'!$C$2:$DX$605,MATCH($N$11,'تقارير مياة القصيم'!$DY$2:$DY$605,0),MATCH($B32,'تقارير مياة القصيم'!$C$2:$DX$2,0)),0,COLUMN(C18)-1)</f>
        <v>230</v>
      </c>
      <c r="H32" s="164">
        <f ca="1">OFFSET(INDEX('تقارير مياة القصيم'!$C$2:$DX$605,MATCH($N$11,'تقارير مياة القصيم'!$DY$2:$DY$605,0),MATCH($B32,'تقارير مياة القصيم'!$C$2:$DX$2,0)),0,COLUMN(D18)-1)</f>
        <v>0</v>
      </c>
      <c r="I32" s="168">
        <f ca="1">OFFSET(INDEX('تقارير مياة القصيم'!$C$2:$DX$605,MATCH($N$11,'تقارير مياة القصيم'!$DY$2:$DY$605,0),MATCH($B32,'تقارير مياة القصيم'!$C$2:$DX$2,0)),0,COLUMN(E18)-1)</f>
        <v>0</v>
      </c>
      <c r="J32" s="276"/>
      <c r="K32" s="216">
        <f t="shared" ca="1" si="3"/>
        <v>2.7544910179640718</v>
      </c>
      <c r="L32" s="291"/>
      <c r="M32" s="292"/>
      <c r="N32" s="109"/>
      <c r="O32" s="109"/>
      <c r="T32" s="86">
        <v>25</v>
      </c>
      <c r="U32" s="86" t="s">
        <v>87</v>
      </c>
      <c r="V32" s="86" t="str">
        <f t="shared" si="6"/>
        <v>فبراير</v>
      </c>
    </row>
    <row r="33" spans="1:22" s="80" customFormat="1" ht="24.95" customHeight="1" thickBot="1">
      <c r="A33" s="270" t="s">
        <v>78</v>
      </c>
      <c r="B33" s="271"/>
      <c r="C33" s="271"/>
      <c r="D33" s="128">
        <f>SUM(D15:D32)</f>
        <v>360400</v>
      </c>
      <c r="E33" s="128">
        <f t="shared" ref="E33:I33" ca="1" si="7">SUM(E15:E32)</f>
        <v>7481</v>
      </c>
      <c r="F33" s="128">
        <f t="shared" ca="1" si="7"/>
        <v>3647</v>
      </c>
      <c r="G33" s="128">
        <f t="shared" ca="1" si="7"/>
        <v>2768</v>
      </c>
      <c r="H33" s="128">
        <f t="shared" ca="1" si="7"/>
        <v>0</v>
      </c>
      <c r="I33" s="128">
        <f t="shared" ca="1" si="7"/>
        <v>500</v>
      </c>
      <c r="J33" s="129"/>
      <c r="K33" s="130"/>
      <c r="L33" s="271"/>
      <c r="M33" s="272"/>
      <c r="N33" s="131"/>
      <c r="O33" s="131"/>
      <c r="T33" s="86">
        <v>26</v>
      </c>
      <c r="U33" s="86" t="s">
        <v>80</v>
      </c>
      <c r="V33" s="87" t="s">
        <v>93</v>
      </c>
    </row>
    <row r="34" spans="1:22" ht="16.5">
      <c r="A34" s="132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109"/>
      <c r="O34" s="109"/>
      <c r="T34" s="86">
        <v>27</v>
      </c>
      <c r="U34" s="86" t="s">
        <v>111</v>
      </c>
      <c r="V34" s="88" t="str">
        <f>V33</f>
        <v>مارس</v>
      </c>
    </row>
    <row r="35" spans="1:22" ht="16.5">
      <c r="A35" s="264"/>
      <c r="B35" s="264"/>
      <c r="C35" s="82"/>
      <c r="D35" s="82"/>
      <c r="E35" s="82"/>
      <c r="F35" s="82"/>
      <c r="G35" s="82"/>
      <c r="H35" s="82"/>
      <c r="I35" s="82"/>
      <c r="J35" s="264"/>
      <c r="K35" s="264"/>
      <c r="L35" s="264"/>
      <c r="M35" s="82"/>
      <c r="T35" s="86"/>
      <c r="U35" s="86"/>
      <c r="V35" s="88"/>
    </row>
    <row r="36" spans="1:22" ht="16.5" customHeight="1">
      <c r="A36" s="209"/>
      <c r="B36" s="82"/>
      <c r="C36" s="358" t="s">
        <v>128</v>
      </c>
      <c r="D36" s="358"/>
      <c r="E36" s="358"/>
      <c r="F36" s="358"/>
      <c r="G36" s="358"/>
      <c r="H36" s="358"/>
      <c r="I36" s="82"/>
      <c r="J36" s="82"/>
      <c r="K36" s="82"/>
      <c r="L36" s="82"/>
      <c r="M36" s="82"/>
      <c r="T36" s="86"/>
      <c r="U36" s="86"/>
      <c r="V36" s="88"/>
    </row>
    <row r="37" spans="1:22" s="79" customFormat="1" ht="18" customHeight="1">
      <c r="A37" s="265"/>
      <c r="B37" s="265"/>
      <c r="C37" s="358"/>
      <c r="D37" s="358"/>
      <c r="E37" s="358"/>
      <c r="F37" s="358"/>
      <c r="G37" s="358"/>
      <c r="H37" s="358"/>
      <c r="I37" s="84"/>
      <c r="J37" s="265"/>
      <c r="K37" s="265"/>
      <c r="L37" s="265"/>
      <c r="M37" s="217"/>
      <c r="T37" s="86"/>
      <c r="U37" s="86"/>
      <c r="V37" s="87"/>
    </row>
    <row r="38" spans="1:22" ht="14.1" customHeight="1">
      <c r="A38" s="85"/>
      <c r="B38" s="85"/>
      <c r="C38" s="358"/>
      <c r="D38" s="358"/>
      <c r="E38" s="358"/>
      <c r="F38" s="358"/>
      <c r="G38" s="358"/>
      <c r="H38" s="358"/>
      <c r="I38" s="85"/>
      <c r="J38" s="85"/>
      <c r="K38" s="70"/>
      <c r="L38" s="85"/>
      <c r="M38" s="66"/>
      <c r="T38" s="86">
        <v>31</v>
      </c>
      <c r="U38" s="86" t="s">
        <v>111</v>
      </c>
      <c r="V38" s="88">
        <f>V40</f>
        <v>0</v>
      </c>
    </row>
    <row r="39" spans="1:22" ht="14.1" customHeight="1">
      <c r="A39" s="85"/>
      <c r="B39" s="85"/>
      <c r="C39" s="358"/>
      <c r="D39" s="358"/>
      <c r="E39" s="358"/>
      <c r="F39" s="358"/>
      <c r="G39" s="358"/>
      <c r="H39" s="358"/>
      <c r="I39" s="85"/>
      <c r="J39" s="85"/>
      <c r="K39" s="70"/>
      <c r="L39" s="85"/>
      <c r="M39" s="66"/>
      <c r="T39" s="86">
        <v>32</v>
      </c>
      <c r="U39" s="86" t="s">
        <v>86</v>
      </c>
      <c r="V39" s="88">
        <f>V37</f>
        <v>0</v>
      </c>
    </row>
    <row r="40" spans="1:22" s="79" customFormat="1" ht="18" customHeight="1">
      <c r="A40" s="84"/>
      <c r="B40" s="84"/>
      <c r="C40" s="358"/>
      <c r="D40" s="358"/>
      <c r="E40" s="358"/>
      <c r="F40" s="358"/>
      <c r="G40" s="358"/>
      <c r="H40" s="358"/>
      <c r="I40" s="84"/>
      <c r="J40" s="84"/>
      <c r="K40" s="290"/>
      <c r="L40" s="290"/>
      <c r="M40" s="290"/>
      <c r="T40" s="86">
        <v>33</v>
      </c>
      <c r="U40" s="86" t="s">
        <v>87</v>
      </c>
      <c r="V40" s="88">
        <f>V37</f>
        <v>0</v>
      </c>
    </row>
    <row r="41" spans="1:22" ht="14.25" customHeight="1">
      <c r="C41" s="358"/>
      <c r="D41" s="358"/>
      <c r="E41" s="358"/>
      <c r="F41" s="358"/>
      <c r="G41" s="358"/>
      <c r="H41" s="358"/>
      <c r="T41" s="86">
        <v>34</v>
      </c>
      <c r="U41" s="86" t="s">
        <v>80</v>
      </c>
      <c r="V41" s="87" t="s">
        <v>94</v>
      </c>
    </row>
    <row r="42" spans="1:22" ht="14.25" customHeight="1">
      <c r="C42" s="358"/>
      <c r="D42" s="358"/>
      <c r="E42" s="358"/>
      <c r="F42" s="358"/>
      <c r="G42" s="358"/>
      <c r="H42" s="358"/>
      <c r="T42" s="86">
        <v>35</v>
      </c>
      <c r="U42" s="86" t="s">
        <v>111</v>
      </c>
      <c r="V42" s="86" t="str">
        <f>V41</f>
        <v>مايو</v>
      </c>
    </row>
    <row r="43" spans="1:22" ht="14.25" customHeight="1">
      <c r="C43" s="358"/>
      <c r="D43" s="358"/>
      <c r="E43" s="358"/>
      <c r="F43" s="358"/>
      <c r="G43" s="358"/>
      <c r="H43" s="358"/>
      <c r="T43" s="86">
        <v>36</v>
      </c>
      <c r="U43" s="86" t="s">
        <v>86</v>
      </c>
      <c r="V43" s="86" t="str">
        <f t="shared" ref="V43:V44" si="8">V42</f>
        <v>مايو</v>
      </c>
    </row>
    <row r="44" spans="1:22">
      <c r="T44" s="86">
        <v>37</v>
      </c>
      <c r="U44" s="86" t="s">
        <v>87</v>
      </c>
      <c r="V44" s="86" t="str">
        <f t="shared" si="8"/>
        <v>مايو</v>
      </c>
    </row>
    <row r="45" spans="1:22">
      <c r="T45" s="86">
        <v>38</v>
      </c>
      <c r="U45" s="86"/>
      <c r="V45" s="87"/>
    </row>
    <row r="46" spans="1:22">
      <c r="T46" s="86">
        <v>39</v>
      </c>
      <c r="U46" s="86"/>
      <c r="V46" s="86"/>
    </row>
    <row r="47" spans="1:22">
      <c r="T47" s="86">
        <v>40</v>
      </c>
      <c r="U47" s="86"/>
      <c r="V47" s="86"/>
    </row>
    <row r="48" spans="1:22">
      <c r="T48" s="86">
        <v>41</v>
      </c>
      <c r="U48" s="86"/>
      <c r="V48" s="86"/>
    </row>
    <row r="49" spans="20:22">
      <c r="T49" s="86">
        <v>42</v>
      </c>
      <c r="U49" s="86"/>
      <c r="V49" s="87"/>
    </row>
    <row r="50" spans="20:22">
      <c r="T50" s="86">
        <v>43</v>
      </c>
      <c r="U50" s="86"/>
      <c r="V50" s="86"/>
    </row>
    <row r="51" spans="20:22">
      <c r="T51" s="86">
        <v>44</v>
      </c>
      <c r="U51" s="86"/>
      <c r="V51" s="86"/>
    </row>
    <row r="52" spans="20:22">
      <c r="T52" s="86">
        <v>45</v>
      </c>
      <c r="U52" s="86"/>
      <c r="V52" s="87"/>
    </row>
    <row r="53" spans="20:22">
      <c r="T53" s="86">
        <v>46</v>
      </c>
      <c r="U53" s="86"/>
      <c r="V53" s="86"/>
    </row>
    <row r="54" spans="20:22">
      <c r="T54" s="86">
        <v>47</v>
      </c>
      <c r="U54" s="86"/>
      <c r="V54" s="86"/>
    </row>
    <row r="55" spans="20:22">
      <c r="T55" s="86">
        <v>48</v>
      </c>
      <c r="U55" s="86"/>
      <c r="V55" s="86"/>
    </row>
    <row r="56" spans="20:22">
      <c r="T56" s="86">
        <v>49</v>
      </c>
    </row>
    <row r="57" spans="20:22">
      <c r="T57" s="86">
        <v>50</v>
      </c>
    </row>
    <row r="58" spans="20:22">
      <c r="T58" s="86">
        <v>51</v>
      </c>
    </row>
    <row r="59" spans="20:22">
      <c r="T59" s="86">
        <v>52</v>
      </c>
    </row>
    <row r="60" spans="20:22">
      <c r="T60" s="86">
        <v>53</v>
      </c>
    </row>
    <row r="61" spans="20:22">
      <c r="T61" s="86">
        <v>54</v>
      </c>
    </row>
    <row r="62" spans="20:22">
      <c r="T62" s="86">
        <v>55</v>
      </c>
    </row>
    <row r="63" spans="20:22">
      <c r="T63" s="86">
        <v>56</v>
      </c>
    </row>
    <row r="64" spans="20:22">
      <c r="T64" s="86">
        <v>57</v>
      </c>
    </row>
    <row r="65" spans="20:20">
      <c r="T65" s="86">
        <v>58</v>
      </c>
    </row>
    <row r="66" spans="20:20">
      <c r="T66" s="86">
        <v>59</v>
      </c>
    </row>
    <row r="67" spans="20:20">
      <c r="T67" s="86">
        <v>60</v>
      </c>
    </row>
  </sheetData>
  <mergeCells count="55">
    <mergeCell ref="C36:H43"/>
    <mergeCell ref="A11:J11"/>
    <mergeCell ref="A12:A14"/>
    <mergeCell ref="B12:B14"/>
    <mergeCell ref="C12:C14"/>
    <mergeCell ref="D12:D14"/>
    <mergeCell ref="E12:I12"/>
    <mergeCell ref="J12:J14"/>
    <mergeCell ref="B1:L3"/>
    <mergeCell ref="B4:J4"/>
    <mergeCell ref="L8:M8"/>
    <mergeCell ref="A9:B9"/>
    <mergeCell ref="C10:H10"/>
    <mergeCell ref="E13:E14"/>
    <mergeCell ref="F13:G13"/>
    <mergeCell ref="H13:H14"/>
    <mergeCell ref="I13:I14"/>
    <mergeCell ref="L22:M22"/>
    <mergeCell ref="J15:J20"/>
    <mergeCell ref="L15:M15"/>
    <mergeCell ref="L20:M20"/>
    <mergeCell ref="K12:K14"/>
    <mergeCell ref="L12:M14"/>
    <mergeCell ref="L23:M23"/>
    <mergeCell ref="L24:M24"/>
    <mergeCell ref="L25:M25"/>
    <mergeCell ref="J21:J26"/>
    <mergeCell ref="K40:M40"/>
    <mergeCell ref="L32:M32"/>
    <mergeCell ref="L26:M26"/>
    <mergeCell ref="L21:M21"/>
    <mergeCell ref="J35:L35"/>
    <mergeCell ref="J37:L37"/>
    <mergeCell ref="L33:M33"/>
    <mergeCell ref="B34:M34"/>
    <mergeCell ref="J27:J32"/>
    <mergeCell ref="K27:K28"/>
    <mergeCell ref="L27:M27"/>
    <mergeCell ref="L28:M28"/>
    <mergeCell ref="L29:M29"/>
    <mergeCell ref="L30:M30"/>
    <mergeCell ref="L31:M31"/>
    <mergeCell ref="D27:D28"/>
    <mergeCell ref="A35:B35"/>
    <mergeCell ref="A37:B37"/>
    <mergeCell ref="C15:C20"/>
    <mergeCell ref="C21:C26"/>
    <mergeCell ref="C27:C32"/>
    <mergeCell ref="A33:C33"/>
    <mergeCell ref="D16:D19"/>
    <mergeCell ref="K16:K19"/>
    <mergeCell ref="L16:M16"/>
    <mergeCell ref="L17:M17"/>
    <mergeCell ref="L18:M18"/>
    <mergeCell ref="L19:M19"/>
  </mergeCells>
  <dataValidations count="1">
    <dataValidation type="list" allowBlank="1" showInputMessage="1" showErrorMessage="1" sqref="N11">
      <formula1>OFFSET($T$8,0,0,COUNTA(T8:T100),1)</formula1>
    </dataValidation>
  </dataValidations>
  <printOptions horizontalCentered="1" verticalCentered="1"/>
  <pageMargins left="0" right="0" top="0.19685039370078741" bottom="7.874015748031496E-2" header="7.874015748031496E-2" footer="7.874015748031496E-2"/>
  <pageSetup paperSize="9" scale="8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9900"/>
  </sheetPr>
  <dimension ref="A1:U40"/>
  <sheetViews>
    <sheetView rightToLeft="1" topLeftCell="A22" workbookViewId="0">
      <selection activeCell="E29" sqref="E29:I29"/>
    </sheetView>
  </sheetViews>
  <sheetFormatPr defaultRowHeight="16.5"/>
  <cols>
    <col min="1" max="1" width="16.75" style="64" customWidth="1"/>
    <col min="2" max="2" width="40.625" style="64" customWidth="1"/>
    <col min="3" max="10" width="7.625" style="64" customWidth="1"/>
    <col min="11" max="11" width="7.625" style="70" customWidth="1"/>
    <col min="12" max="12" width="7.625" style="64" customWidth="1"/>
    <col min="13" max="13" width="18.375" style="66" customWidth="1"/>
    <col min="14" max="14" width="6.125" customWidth="1"/>
    <col min="15" max="15" width="9.125" customWidth="1"/>
    <col min="16" max="30" width="6.125" customWidth="1"/>
  </cols>
  <sheetData>
    <row r="1" spans="1:21">
      <c r="A1" s="72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73"/>
    </row>
    <row r="2" spans="1:21">
      <c r="A2" s="7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75"/>
    </row>
    <row r="3" spans="1:21">
      <c r="A3" s="7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75"/>
    </row>
    <row r="4" spans="1:21" ht="20.25">
      <c r="A4" s="74"/>
      <c r="B4" s="305"/>
      <c r="C4" s="305"/>
      <c r="D4" s="305"/>
      <c r="E4" s="305"/>
      <c r="F4" s="305"/>
      <c r="G4" s="305"/>
      <c r="H4" s="305"/>
      <c r="I4" s="305"/>
      <c r="J4" s="305"/>
      <c r="K4" s="68"/>
      <c r="L4" s="65"/>
      <c r="M4" s="75"/>
    </row>
    <row r="5" spans="1:21">
      <c r="A5" s="74"/>
      <c r="B5" s="65"/>
      <c r="C5" s="65"/>
      <c r="D5" s="65"/>
      <c r="E5" s="65"/>
      <c r="F5" s="65"/>
      <c r="G5" s="65"/>
      <c r="H5" s="65"/>
      <c r="I5" s="65"/>
      <c r="J5" s="65"/>
      <c r="K5" s="68"/>
      <c r="L5" s="65"/>
      <c r="M5" s="75"/>
    </row>
    <row r="6" spans="1:21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9"/>
      <c r="L6" s="67"/>
      <c r="M6" s="77"/>
    </row>
    <row r="7" spans="1:21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8"/>
      <c r="L7" s="65"/>
      <c r="M7" s="75"/>
    </row>
    <row r="8" spans="1:21" ht="18.75">
      <c r="A8" s="170" t="s">
        <v>31</v>
      </c>
      <c r="B8" s="133">
        <f ca="1">NOW()</f>
        <v>41168.719346527774</v>
      </c>
      <c r="C8" s="107"/>
      <c r="D8" s="107"/>
      <c r="E8" s="107"/>
      <c r="F8" s="107"/>
      <c r="G8" s="107"/>
      <c r="H8" s="107"/>
      <c r="I8" s="107"/>
      <c r="J8" s="107"/>
      <c r="K8" s="108"/>
      <c r="L8" s="306">
        <f ca="1">NOW()</f>
        <v>41168.719346527774</v>
      </c>
      <c r="M8" s="307"/>
      <c r="N8" s="109"/>
      <c r="O8" s="109"/>
      <c r="T8" s="86">
        <v>1</v>
      </c>
      <c r="U8" s="86" t="s">
        <v>82</v>
      </c>
    </row>
    <row r="9" spans="1:21" s="83" customFormat="1" ht="20.100000000000001" customHeight="1">
      <c r="A9" s="308" t="s">
        <v>32</v>
      </c>
      <c r="B9" s="309"/>
      <c r="C9" s="110"/>
      <c r="D9" s="110"/>
      <c r="E9" s="110"/>
      <c r="F9" s="110"/>
      <c r="G9" s="110"/>
      <c r="H9" s="110"/>
      <c r="I9" s="110"/>
      <c r="J9" s="111" t="s">
        <v>33</v>
      </c>
      <c r="K9" s="111"/>
      <c r="L9" s="111"/>
      <c r="M9" s="112"/>
      <c r="N9" s="113"/>
      <c r="O9" s="113"/>
      <c r="T9" s="86">
        <v>2</v>
      </c>
      <c r="U9" s="86" t="s">
        <v>88</v>
      </c>
    </row>
    <row r="10" spans="1:21" ht="18.95" customHeight="1">
      <c r="A10" s="114"/>
      <c r="B10" s="115"/>
      <c r="C10" s="310" t="s">
        <v>105</v>
      </c>
      <c r="D10" s="310"/>
      <c r="E10" s="310"/>
      <c r="F10" s="310"/>
      <c r="G10" s="310"/>
      <c r="H10" s="310"/>
      <c r="I10" s="107"/>
      <c r="J10" s="115"/>
      <c r="K10" s="116"/>
      <c r="L10" s="115"/>
      <c r="M10" s="117"/>
      <c r="N10" s="118" t="s">
        <v>84</v>
      </c>
      <c r="O10" s="119"/>
      <c r="T10" s="86">
        <v>3</v>
      </c>
      <c r="U10" s="86" t="s">
        <v>89</v>
      </c>
    </row>
    <row r="11" spans="1:21" s="71" customFormat="1" ht="24.95" customHeight="1" thickBot="1">
      <c r="A11" s="352" t="s">
        <v>47</v>
      </c>
      <c r="B11" s="353"/>
      <c r="C11" s="353"/>
      <c r="D11" s="353"/>
      <c r="E11" s="353"/>
      <c r="F11" s="353"/>
      <c r="G11" s="353"/>
      <c r="H11" s="353"/>
      <c r="I11" s="353"/>
      <c r="J11" s="353"/>
      <c r="K11" s="208" t="str">
        <f>INDEX(T8:U19,MATCH(N11,T8:T19,0),2)</f>
        <v>سبتمبر</v>
      </c>
      <c r="L11" s="171">
        <v>2012</v>
      </c>
      <c r="M11" s="172"/>
      <c r="N11" s="173">
        <v>1</v>
      </c>
      <c r="O11" s="122"/>
      <c r="T11" s="86">
        <v>4</v>
      </c>
      <c r="U11" s="86" t="s">
        <v>90</v>
      </c>
    </row>
    <row r="12" spans="1:21" ht="24.95" customHeight="1" thickTop="1">
      <c r="A12" s="313" t="s">
        <v>42</v>
      </c>
      <c r="B12" s="316" t="s">
        <v>34</v>
      </c>
      <c r="C12" s="316" t="s">
        <v>35</v>
      </c>
      <c r="D12" s="340" t="s">
        <v>43</v>
      </c>
      <c r="E12" s="313" t="s">
        <v>36</v>
      </c>
      <c r="F12" s="316"/>
      <c r="G12" s="316"/>
      <c r="H12" s="316"/>
      <c r="I12" s="326"/>
      <c r="J12" s="346" t="s">
        <v>44</v>
      </c>
      <c r="K12" s="349" t="s">
        <v>45</v>
      </c>
      <c r="L12" s="316" t="s">
        <v>46</v>
      </c>
      <c r="M12" s="326"/>
      <c r="N12" s="109"/>
      <c r="O12" s="109"/>
      <c r="T12" s="86">
        <v>5</v>
      </c>
      <c r="U12" s="86" t="s">
        <v>91</v>
      </c>
    </row>
    <row r="13" spans="1:21">
      <c r="A13" s="314"/>
      <c r="B13" s="297"/>
      <c r="C13" s="297"/>
      <c r="D13" s="341"/>
      <c r="E13" s="314" t="s">
        <v>0</v>
      </c>
      <c r="F13" s="297" t="s">
        <v>37</v>
      </c>
      <c r="G13" s="297"/>
      <c r="H13" s="297" t="s">
        <v>40</v>
      </c>
      <c r="I13" s="327" t="s">
        <v>41</v>
      </c>
      <c r="J13" s="347"/>
      <c r="K13" s="350"/>
      <c r="L13" s="297"/>
      <c r="M13" s="327"/>
      <c r="N13" s="109"/>
      <c r="O13" s="109"/>
      <c r="T13" s="86">
        <v>6</v>
      </c>
      <c r="U13" s="86" t="s">
        <v>92</v>
      </c>
    </row>
    <row r="14" spans="1:21" ht="16.5" customHeight="1" thickBot="1">
      <c r="A14" s="315"/>
      <c r="B14" s="298"/>
      <c r="C14" s="298"/>
      <c r="D14" s="342"/>
      <c r="E14" s="315"/>
      <c r="F14" s="123" t="s">
        <v>38</v>
      </c>
      <c r="G14" s="123" t="s">
        <v>39</v>
      </c>
      <c r="H14" s="298"/>
      <c r="I14" s="328"/>
      <c r="J14" s="348"/>
      <c r="K14" s="351"/>
      <c r="L14" s="298"/>
      <c r="M14" s="328"/>
      <c r="N14" s="109"/>
      <c r="O14" s="109"/>
      <c r="T14" s="86">
        <v>7</v>
      </c>
      <c r="U14" s="86" t="s">
        <v>93</v>
      </c>
    </row>
    <row r="15" spans="1:21" ht="17.25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266" t="s">
        <v>50</v>
      </c>
      <c r="D15" s="174">
        <v>98700</v>
      </c>
      <c r="E15" s="175">
        <f ca="1">OFFSET(INDEX('تقارير مياة القصيم'!$C$2:$DX$557,MATCH($N$11,'تقارير مياة القصيم'!$DZ$2:$DZ$557,0),MATCH($B15,'تقارير مياة القصيم'!$C$2:$DX$2,0)),0,COLUMN(A1)-1)</f>
        <v>0</v>
      </c>
      <c r="F15" s="176">
        <f ca="1">OFFSET(INDEX('تقارير مياة القصيم'!$C$2:$DX$557,MATCH($N$11,'تقارير مياة القصيم'!$DZ$2:$DZ$557,0),MATCH($B15,'تقارير مياة القصيم'!$C$2:$DX$2,0)),0,COLUMN(B1)-1)</f>
        <v>0</v>
      </c>
      <c r="G15" s="176">
        <f ca="1">OFFSET(INDEX('تقارير مياة القصيم'!$C$2:$DX$557,MATCH($N$11,'تقارير مياة القصيم'!$DZ$2:$DZ$557,0),MATCH($B15,'تقارير مياة القصيم'!$C$2:$DX$2,0)),0,COLUMN(C1)-1)</f>
        <v>0</v>
      </c>
      <c r="H15" s="176">
        <f ca="1">OFFSET(INDEX('تقارير مياة القصيم'!$C$2:$DX$557,MATCH($N$11,'تقارير مياة القصيم'!$DZ$2:$DZ$557,0),MATCH($B15,'تقارير مياة القصيم'!$C$2:$DX$2,0)),0,COLUMN(D1)-1)</f>
        <v>0</v>
      </c>
      <c r="I15" s="177">
        <f ca="1">OFFSET(INDEX('تقارير مياة القصيم'!$C$2:$DX$557,MATCH($N$11,'تقارير مياة القصيم'!$DZ$2:$DZ$557,0),MATCH($B15,'تقارير مياة القصيم'!$C$2:$DX$2,0)),0,COLUMN(E1)-1)</f>
        <v>0</v>
      </c>
      <c r="J15" s="329">
        <f ca="1">O18/O19*100</f>
        <v>10.899719180005617</v>
      </c>
      <c r="K15" s="139">
        <f ca="1">(G15+F15)/D15*100</f>
        <v>0</v>
      </c>
      <c r="L15" s="344"/>
      <c r="M15" s="345"/>
      <c r="N15" s="109"/>
      <c r="O15" s="109"/>
      <c r="T15" s="86">
        <v>8</v>
      </c>
      <c r="U15" s="86" t="s">
        <v>112</v>
      </c>
    </row>
    <row r="16" spans="1:21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267"/>
      <c r="D16" s="334">
        <v>69400</v>
      </c>
      <c r="E16" s="178">
        <f ca="1">OFFSET(INDEX('تقارير مياة القصيم'!$C$2:$DX$557,MATCH($N$11,'تقارير مياة القصيم'!$DZ$2:$DZ$557,0),MATCH($B16,'تقارير مياة القصيم'!$C$2:$DX$2,0)),0,COLUMN(A2)-1)</f>
        <v>500</v>
      </c>
      <c r="F16" s="179">
        <f ca="1">OFFSET(INDEX('تقارير مياة القصيم'!$C$2:$DX$557,MATCH($N$11,'تقارير مياة القصيم'!$DZ$2:$DZ$557,0),MATCH($B16,'تقارير مياة القصيم'!$C$2:$DX$2,0)),0,COLUMN(B2)-1)</f>
        <v>200</v>
      </c>
      <c r="G16" s="179">
        <f ca="1">OFFSET(INDEX('تقارير مياة القصيم'!$C$2:$DX$557,MATCH($N$11,'تقارير مياة القصيم'!$DZ$2:$DZ$557,0),MATCH($B16,'تقارير مياة القصيم'!$C$2:$DX$2,0)),0,COLUMN(C2)-1)</f>
        <v>220</v>
      </c>
      <c r="H16" s="179">
        <f ca="1">OFFSET(INDEX('تقارير مياة القصيم'!$C$2:$DX$557,MATCH($N$11,'تقارير مياة القصيم'!$DZ$2:$DZ$557,0),MATCH($B16,'تقارير مياة القصيم'!$C$2:$DX$2,0)),0,COLUMN(D2)-1)</f>
        <v>0</v>
      </c>
      <c r="I16" s="180">
        <f ca="1">OFFSET(INDEX('تقارير مياة القصيم'!$C$2:$DX$557,MATCH($N$11,'تقارير مياة القصيم'!$DZ$2:$DZ$557,0),MATCH($B16,'تقارير مياة القصيم'!$C$2:$DX$2,0)),0,COLUMN(E2)-1)</f>
        <v>0</v>
      </c>
      <c r="J16" s="330"/>
      <c r="K16" s="343">
        <f t="shared" ref="K16:K32" ca="1" si="0">(G16+F16)/D16*100</f>
        <v>0.60518731988472629</v>
      </c>
      <c r="L16" s="260"/>
      <c r="M16" s="261"/>
      <c r="N16" s="109"/>
      <c r="O16" s="109"/>
      <c r="T16" s="86">
        <v>9</v>
      </c>
      <c r="U16" s="86" t="s">
        <v>94</v>
      </c>
    </row>
    <row r="17" spans="1:21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267"/>
      <c r="D17" s="335"/>
      <c r="E17" s="178">
        <f ca="1">OFFSET(INDEX('تقارير مياة القصيم'!$C$2:$DX$557,MATCH($N$11,'تقارير مياة القصيم'!$DZ$2:$DZ$557,0),MATCH($B17,'تقارير مياة القصيم'!$C$2:$DX$2,0)),0,COLUMN(A3)-1)</f>
        <v>480</v>
      </c>
      <c r="F17" s="179">
        <f ca="1">OFFSET(INDEX('تقارير مياة القصيم'!$C$2:$DX$557,MATCH($N$11,'تقارير مياة القصيم'!$DZ$2:$DZ$557,0),MATCH($B17,'تقارير مياة القصيم'!$C$2:$DX$2,0)),0,COLUMN(B3)-1)</f>
        <v>0</v>
      </c>
      <c r="G17" s="179">
        <f ca="1">OFFSET(INDEX('تقارير مياة القصيم'!$C$2:$DX$557,MATCH($N$11,'تقارير مياة القصيم'!$DZ$2:$DZ$557,0),MATCH($B17,'تقارير مياة القصيم'!$C$2:$DX$2,0)),0,COLUMN(C3)-1)</f>
        <v>480</v>
      </c>
      <c r="H17" s="179">
        <f ca="1">OFFSET(INDEX('تقارير مياة القصيم'!$C$2:$DX$557,MATCH($N$11,'تقارير مياة القصيم'!$DZ$2:$DZ$557,0),MATCH($B17,'تقارير مياة القصيم'!$C$2:$DX$2,0)),0,COLUMN(D3)-1)</f>
        <v>0</v>
      </c>
      <c r="I17" s="180">
        <f ca="1">OFFSET(INDEX('تقارير مياة القصيم'!$C$2:$DX$557,MATCH($N$11,'تقارير مياة القصيم'!$DZ$2:$DZ$557,0),MATCH($B17,'تقارير مياة القصيم'!$C$2:$DX$2,0)),0,COLUMN(E3)-1)</f>
        <v>0</v>
      </c>
      <c r="J17" s="330"/>
      <c r="K17" s="343"/>
      <c r="L17" s="260"/>
      <c r="M17" s="261"/>
      <c r="N17" s="109"/>
      <c r="O17" s="109"/>
      <c r="T17" s="86">
        <v>10</v>
      </c>
      <c r="U17" s="86" t="s">
        <v>95</v>
      </c>
    </row>
    <row r="18" spans="1:21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267"/>
      <c r="D18" s="335"/>
      <c r="E18" s="178">
        <f ca="1">OFFSET(INDEX('تقارير مياة القصيم'!$C$2:$DX$557,MATCH($N$11,'تقارير مياة القصيم'!$DZ$2:$DZ$557,0),MATCH($B18,'تقارير مياة القصيم'!$C$2:$DX$2,0)),0,COLUMN(A4)-1)</f>
        <v>420</v>
      </c>
      <c r="F18" s="179">
        <f ca="1">OFFSET(INDEX('تقارير مياة القصيم'!$C$2:$DX$557,MATCH($N$11,'تقارير مياة القصيم'!$DZ$2:$DZ$557,0),MATCH($B18,'تقارير مياة القصيم'!$C$2:$DX$2,0)),0,COLUMN(B4)-1)</f>
        <v>0</v>
      </c>
      <c r="G18" s="179">
        <f ca="1">OFFSET(INDEX('تقارير مياة القصيم'!$C$2:$DX$557,MATCH($N$11,'تقارير مياة القصيم'!$DZ$2:$DZ$557,0),MATCH($B18,'تقارير مياة القصيم'!$C$2:$DX$2,0)),0,COLUMN(C4)-1)</f>
        <v>420</v>
      </c>
      <c r="H18" s="179">
        <f ca="1">OFFSET(INDEX('تقارير مياة القصيم'!$C$2:$DX$557,MATCH($N$11,'تقارير مياة القصيم'!$DZ$2:$DZ$557,0),MATCH($B18,'تقارير مياة القصيم'!$C$2:$DX$2,0)),0,COLUMN(D4)-1)</f>
        <v>0</v>
      </c>
      <c r="I18" s="180">
        <f ca="1">OFFSET(INDEX('تقارير مياة القصيم'!$C$2:$DX$557,MATCH($N$11,'تقارير مياة القصيم'!$DZ$2:$DZ$557,0),MATCH($B18,'تقارير مياة القصيم'!$C$2:$DX$2,0)),0,COLUMN(E4)-1)</f>
        <v>0</v>
      </c>
      <c r="J18" s="330"/>
      <c r="K18" s="343"/>
      <c r="L18" s="260"/>
      <c r="M18" s="261"/>
      <c r="N18" s="109"/>
      <c r="O18" s="124">
        <f ca="1">F15+G15+F16+G16+F17+G17+F18+G18+F19+G19+F20+G20+17626.95</f>
        <v>19406.95</v>
      </c>
      <c r="T18" s="86">
        <v>11</v>
      </c>
      <c r="U18" s="86" t="s">
        <v>96</v>
      </c>
    </row>
    <row r="19" spans="1:21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267"/>
      <c r="D19" s="336"/>
      <c r="E19" s="178">
        <f ca="1">OFFSET(INDEX('تقارير مياة القصيم'!$C$2:$DX$557,MATCH($N$11,'تقارير مياة القصيم'!$DZ$2:$DZ$557,0),MATCH($B19,'تقارير مياة القصيم'!$C$2:$DX$2,0)),0,COLUMN(A5)-1)</f>
        <v>500</v>
      </c>
      <c r="F19" s="179">
        <f ca="1">OFFSET(INDEX('تقارير مياة القصيم'!$C$2:$DX$557,MATCH($N$11,'تقارير مياة القصيم'!$DZ$2:$DZ$557,0),MATCH($B19,'تقارير مياة القصيم'!$C$2:$DX$2,0)),0,COLUMN(B5)-1)</f>
        <v>0</v>
      </c>
      <c r="G19" s="179">
        <f ca="1">OFFSET(INDEX('تقارير مياة القصيم'!$C$2:$DX$557,MATCH($N$11,'تقارير مياة القصيم'!$DZ$2:$DZ$557,0),MATCH($B19,'تقارير مياة القصيم'!$C$2:$DX$2,0)),0,COLUMN(C5)-1)</f>
        <v>460</v>
      </c>
      <c r="H19" s="179">
        <f ca="1">OFFSET(INDEX('تقارير مياة القصيم'!$C$2:$DX$557,MATCH($N$11,'تقارير مياة القصيم'!$DZ$2:$DZ$557,0),MATCH($B19,'تقارير مياة القصيم'!$C$2:$DX$2,0)),0,COLUMN(D5)-1)</f>
        <v>0</v>
      </c>
      <c r="I19" s="180">
        <f ca="1">OFFSET(INDEX('تقارير مياة القصيم'!$C$2:$DX$557,MATCH($N$11,'تقارير مياة القصيم'!$DZ$2:$DZ$557,0),MATCH($B19,'تقارير مياة القصيم'!$C$2:$DX$2,0)),0,COLUMN(E5)-1)</f>
        <v>0</v>
      </c>
      <c r="J19" s="330"/>
      <c r="K19" s="343"/>
      <c r="L19" s="260"/>
      <c r="M19" s="261"/>
      <c r="N19" s="109"/>
      <c r="O19" s="125">
        <v>178050</v>
      </c>
      <c r="T19" s="86">
        <v>12</v>
      </c>
      <c r="U19" s="86" t="s">
        <v>97</v>
      </c>
    </row>
    <row r="20" spans="1:21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268"/>
      <c r="D20" s="181">
        <v>9950</v>
      </c>
      <c r="E20" s="182">
        <f ca="1">OFFSET(INDEX('تقارير مياة القصيم'!$C$2:$DX$557,MATCH($N$11,'تقارير مياة القصيم'!$DZ$2:$DZ$557,0),MATCH($B20,'تقارير مياة القصيم'!$C$2:$DX$2,0)),0,COLUMN(A6)-1)</f>
        <v>0</v>
      </c>
      <c r="F20" s="183">
        <f ca="1">OFFSET(INDEX('تقارير مياة القصيم'!$C$2:$DX$557,MATCH($N$11,'تقارير مياة القصيم'!$DZ$2:$DZ$557,0),MATCH($B20,'تقارير مياة القصيم'!$C$2:$DX$2,0)),0,COLUMN(B6)-1)</f>
        <v>0</v>
      </c>
      <c r="G20" s="183">
        <f ca="1">OFFSET(INDEX('تقارير مياة القصيم'!$C$2:$DX$557,MATCH($N$11,'تقارير مياة القصيم'!$DZ$2:$DZ$557,0),MATCH($B20,'تقارير مياة القصيم'!$C$2:$DX$2,0)),0,COLUMN(C6)-1)</f>
        <v>0</v>
      </c>
      <c r="H20" s="183">
        <f ca="1">OFFSET(INDEX('تقارير مياة القصيم'!$C$2:$DX$557,MATCH($N$11,'تقارير مياة القصيم'!$DZ$2:$DZ$557,0),MATCH($B20,'تقارير مياة القصيم'!$C$2:$DX$2,0)),0,COLUMN(D6)-1)</f>
        <v>0</v>
      </c>
      <c r="I20" s="184">
        <f ca="1">OFFSET(INDEX('تقارير مياة القصيم'!$C$2:$DX$557,MATCH($N$11,'تقارير مياة القصيم'!$DZ$2:$DZ$557,0),MATCH($B20,'تقارير مياة القصيم'!$C$2:$DX$2,0)),0,COLUMN(E6)-1)</f>
        <v>0</v>
      </c>
      <c r="J20" s="339"/>
      <c r="K20" s="146">
        <f t="shared" ca="1" si="0"/>
        <v>0</v>
      </c>
      <c r="L20" s="301"/>
      <c r="M20" s="302"/>
      <c r="N20" s="109"/>
      <c r="O20" s="109"/>
      <c r="T20" s="86">
        <v>13</v>
      </c>
      <c r="U20" s="86" t="s">
        <v>82</v>
      </c>
    </row>
    <row r="21" spans="1:21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266" t="s">
        <v>103</v>
      </c>
      <c r="D21" s="185">
        <v>7800</v>
      </c>
      <c r="E21" s="186">
        <f ca="1">OFFSET(INDEX('تقارير مياة القصيم'!$C$2:$DX$557,MATCH($N$11,'تقارير مياة القصيم'!$DZ$2:$DZ$557,0),MATCH($B21,'تقارير مياة القصيم'!$C$2:$DX$2,0)),0,COLUMN(A7)-1)</f>
        <v>365</v>
      </c>
      <c r="F21" s="187">
        <f ca="1">OFFSET(INDEX('تقارير مياة القصيم'!$C$2:$DX$557,MATCH($N$11,'تقارير مياة القصيم'!$DZ$2:$DZ$557,0),MATCH($B21,'تقارير مياة القصيم'!$C$2:$DX$2,0)),0,COLUMN(B7)-1)</f>
        <v>128</v>
      </c>
      <c r="G21" s="187">
        <f ca="1">OFFSET(INDEX('تقارير مياة القصيم'!$C$2:$DX$557,MATCH($N$11,'تقارير مياة القصيم'!$DZ$2:$DZ$557,0),MATCH($B21,'تقارير مياة القصيم'!$C$2:$DX$2,0)),0,COLUMN(C7)-1)</f>
        <v>170</v>
      </c>
      <c r="H21" s="187">
        <f ca="1">OFFSET(INDEX('تقارير مياة القصيم'!$C$2:$DX$557,MATCH($N$11,'تقارير مياة القصيم'!$DZ$2:$DZ$557,0),MATCH($B21,'تقارير مياة القصيم'!$C$2:$DX$2,0)),0,COLUMN(D7)-1)</f>
        <v>0</v>
      </c>
      <c r="I21" s="188">
        <f ca="1">OFFSET(INDEX('تقارير مياة القصيم'!$C$2:$DX$557,MATCH($N$11,'تقارير مياة القصيم'!$DZ$2:$DZ$557,0),MATCH($B21,'تقارير مياة القصيم'!$C$2:$DX$2,0)),0,COLUMN(E7)-1)</f>
        <v>0</v>
      </c>
      <c r="J21" s="329">
        <f ca="1">O23/O24*100</f>
        <v>12.858378517944747</v>
      </c>
      <c r="K21" s="150">
        <f t="shared" ca="1" si="0"/>
        <v>3.8205128205128203</v>
      </c>
      <c r="L21" s="295"/>
      <c r="M21" s="296"/>
      <c r="N21" s="109"/>
      <c r="O21" s="109"/>
      <c r="T21" s="86">
        <v>14</v>
      </c>
      <c r="U21" s="86" t="s">
        <v>88</v>
      </c>
    </row>
    <row r="22" spans="1:21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267"/>
      <c r="D22" s="189">
        <v>9100</v>
      </c>
      <c r="E22" s="190">
        <f ca="1">OFFSET(INDEX('تقارير مياة القصيم'!$C$2:$DX$557,MATCH($N$11,'تقارير مياة القصيم'!$DZ$2:$DZ$557,0),MATCH($B22,'تقارير مياة القصيم'!$C$2:$DX$2,0)),0,COLUMN(A8)-1)</f>
        <v>0</v>
      </c>
      <c r="F22" s="191">
        <f ca="1">OFFSET(INDEX('تقارير مياة القصيم'!$C$2:$DX$557,MATCH($N$11,'تقارير مياة القصيم'!$DZ$2:$DZ$557,0),MATCH($B22,'تقارير مياة القصيم'!$C$2:$DX$2,0)),0,COLUMN(B8)-1)</f>
        <v>0</v>
      </c>
      <c r="G22" s="191">
        <f ca="1">OFFSET(INDEX('تقارير مياة القصيم'!$C$2:$DX$557,MATCH($N$11,'تقارير مياة القصيم'!$DZ$2:$DZ$557,0),MATCH($B22,'تقارير مياة القصيم'!$C$2:$DX$2,0)),0,COLUMN(C8)-1)</f>
        <v>0</v>
      </c>
      <c r="H22" s="191">
        <f ca="1">OFFSET(INDEX('تقارير مياة القصيم'!$C$2:$DX$557,MATCH($N$11,'تقارير مياة القصيم'!$DZ$2:$DZ$557,0),MATCH($B22,'تقارير مياة القصيم'!$C$2:$DX$2,0)),0,COLUMN(D8)-1)</f>
        <v>0</v>
      </c>
      <c r="I22" s="192">
        <f ca="1">OFFSET(INDEX('تقارير مياة القصيم'!$C$2:$DX$557,MATCH($N$11,'تقارير مياة القصيم'!$DZ$2:$DZ$557,0),MATCH($B22,'تقارير مياة القصيم'!$C$2:$DX$2,0)),0,COLUMN(E8)-1)</f>
        <v>0</v>
      </c>
      <c r="J22" s="330"/>
      <c r="K22" s="154">
        <f t="shared" ca="1" si="0"/>
        <v>0</v>
      </c>
      <c r="L22" s="287"/>
      <c r="M22" s="288"/>
      <c r="N22" s="109"/>
      <c r="O22" s="109"/>
      <c r="T22" s="86">
        <v>15</v>
      </c>
      <c r="U22" s="86" t="s">
        <v>89</v>
      </c>
    </row>
    <row r="23" spans="1:21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267"/>
      <c r="D23" s="189">
        <v>12100</v>
      </c>
      <c r="E23" s="190">
        <f ca="1">OFFSET(INDEX('تقارير مياة القصيم'!$C$2:$DX$557,MATCH($N$11,'تقارير مياة القصيم'!$DZ$2:$DZ$557,0),MATCH($B23,'تقارير مياة القصيم'!$C$2:$DX$2,0)),0,COLUMN(A9)-1)</f>
        <v>220</v>
      </c>
      <c r="F23" s="191">
        <f ca="1">OFFSET(INDEX('تقارير مياة القصيم'!$C$2:$DX$557,MATCH($N$11,'تقارير مياة القصيم'!$DZ$2:$DZ$557,0),MATCH($B23,'تقارير مياة القصيم'!$C$2:$DX$2,0)),0,COLUMN(B9)-1)</f>
        <v>148</v>
      </c>
      <c r="G23" s="191">
        <f ca="1">OFFSET(INDEX('تقارير مياة القصيم'!$C$2:$DX$557,MATCH($N$11,'تقارير مياة القصيم'!$DZ$2:$DZ$557,0),MATCH($B23,'تقارير مياة القصيم'!$C$2:$DX$2,0)),0,COLUMN(C9)-1)</f>
        <v>0</v>
      </c>
      <c r="H23" s="191">
        <f ca="1">OFFSET(INDEX('تقارير مياة القصيم'!$C$2:$DX$557,MATCH($N$11,'تقارير مياة القصيم'!$DZ$2:$DZ$557,0),MATCH($B23,'تقارير مياة القصيم'!$C$2:$DX$2,0)),0,COLUMN(D9)-1)</f>
        <v>0</v>
      </c>
      <c r="I23" s="192">
        <f ca="1">OFFSET(INDEX('تقارير مياة القصيم'!$C$2:$DX$557,MATCH($N$11,'تقارير مياة القصيم'!$DZ$2:$DZ$557,0),MATCH($B23,'تقارير مياة القصيم'!$C$2:$DX$2,0)),0,COLUMN(E9)-1)</f>
        <v>0</v>
      </c>
      <c r="J23" s="330"/>
      <c r="K23" s="154">
        <f t="shared" ca="1" si="0"/>
        <v>1.2231404958677685</v>
      </c>
      <c r="L23" s="287"/>
      <c r="M23" s="288"/>
      <c r="N23" s="109"/>
      <c r="O23" s="126">
        <f ca="1">F21+G21+F22+G22+F23+G23+F24+G24+F25+G25+F26+G26+24206.25</f>
        <v>24900.25</v>
      </c>
      <c r="T23" s="86">
        <v>16</v>
      </c>
      <c r="U23" s="86" t="s">
        <v>90</v>
      </c>
    </row>
    <row r="24" spans="1:21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267"/>
      <c r="D24" s="189">
        <v>9800</v>
      </c>
      <c r="E24" s="190">
        <f ca="1">OFFSET(INDEX('تقارير مياة القصيم'!$C$2:$DX$557,MATCH($N$11,'تقارير مياة القصيم'!$DZ$2:$DZ$557,0),MATCH($B24,'تقارير مياة القصيم'!$C$2:$DX$2,0)),0,COLUMN(A10)-1)</f>
        <v>0</v>
      </c>
      <c r="F24" s="191">
        <f ca="1">OFFSET(INDEX('تقارير مياة القصيم'!$C$2:$DX$557,MATCH($N$11,'تقارير مياة القصيم'!$DZ$2:$DZ$557,0),MATCH($B24,'تقارير مياة القصيم'!$C$2:$DX$2,0)),0,COLUMN(B10)-1)</f>
        <v>0</v>
      </c>
      <c r="G24" s="191">
        <f ca="1">OFFSET(INDEX('تقارير مياة القصيم'!$C$2:$DX$557,MATCH($N$11,'تقارير مياة القصيم'!$DZ$2:$DZ$557,0),MATCH($B24,'تقارير مياة القصيم'!$C$2:$DX$2,0)),0,COLUMN(C10)-1)</f>
        <v>0</v>
      </c>
      <c r="H24" s="191">
        <f ca="1">OFFSET(INDEX('تقارير مياة القصيم'!$C$2:$DX$557,MATCH($N$11,'تقارير مياة القصيم'!$DZ$2:$DZ$557,0),MATCH($B24,'تقارير مياة القصيم'!$C$2:$DX$2,0)),0,COLUMN(D10)-1)</f>
        <v>0</v>
      </c>
      <c r="I24" s="192">
        <f ca="1">OFFSET(INDEX('تقارير مياة القصيم'!$C$2:$DX$557,MATCH($N$11,'تقارير مياة القصيم'!$DZ$2:$DZ$557,0),MATCH($B24,'تقارير مياة القصيم'!$C$2:$DX$2,0)),0,COLUMN(E10)-1)</f>
        <v>0</v>
      </c>
      <c r="J24" s="330"/>
      <c r="K24" s="154">
        <f t="shared" ca="1" si="0"/>
        <v>0</v>
      </c>
      <c r="L24" s="287"/>
      <c r="M24" s="288"/>
      <c r="N24" s="109"/>
      <c r="O24" s="126">
        <v>193650</v>
      </c>
    </row>
    <row r="25" spans="1:21">
      <c r="A25" s="151" t="str">
        <f>'تقارير مياة القصيم'!BU3</f>
        <v>الموقع (الخريشاء)</v>
      </c>
      <c r="B25" s="152" t="str">
        <f>'تقارير مياة القصيم'!BU2</f>
        <v>مؤسسة العجروش</v>
      </c>
      <c r="C25" s="267"/>
      <c r="D25" s="189">
        <v>21500</v>
      </c>
      <c r="E25" s="190">
        <f ca="1">OFFSET(INDEX('تقارير مياة القصيم'!$C$2:$DX$557,MATCH($N$11,'تقارير مياة القصيم'!$DZ$2:$DZ$557,0),MATCH($B25,'تقارير مياة القصيم'!$C$2:$DX$2,0)),0,COLUMN(A11)-1)</f>
        <v>0</v>
      </c>
      <c r="F25" s="191">
        <f ca="1">OFFSET(INDEX('تقارير مياة القصيم'!$C$2:$DX$557,MATCH($N$11,'تقارير مياة القصيم'!$DZ$2:$DZ$557,0),MATCH($B25,'تقارير مياة القصيم'!$C$2:$DX$2,0)),0,COLUMN(B11)-1)</f>
        <v>0</v>
      </c>
      <c r="G25" s="191">
        <f ca="1">OFFSET(INDEX('تقارير مياة القصيم'!$C$2:$DX$557,MATCH($N$11,'تقارير مياة القصيم'!$DZ$2:$DZ$557,0),MATCH($B25,'تقارير مياة القصيم'!$C$2:$DX$2,0)),0,COLUMN(C11)-1)</f>
        <v>0</v>
      </c>
      <c r="H25" s="191">
        <f ca="1">OFFSET(INDEX('تقارير مياة القصيم'!$C$2:$DX$557,MATCH($N$11,'تقارير مياة القصيم'!$DZ$2:$DZ$557,0),MATCH($B25,'تقارير مياة القصيم'!$C$2:$DX$2,0)),0,COLUMN(D11)-1)</f>
        <v>0</v>
      </c>
      <c r="I25" s="192">
        <f ca="1">OFFSET(INDEX('تقارير مياة القصيم'!$C$2:$DX$557,MATCH($N$11,'تقارير مياة القصيم'!$DZ$2:$DZ$557,0),MATCH($B25,'تقارير مياة القصيم'!$C$2:$DX$2,0)),0,COLUMN(E11)-1)</f>
        <v>0</v>
      </c>
      <c r="J25" s="330"/>
      <c r="K25" s="154">
        <f t="shared" ca="1" si="0"/>
        <v>0</v>
      </c>
      <c r="L25" s="287"/>
      <c r="M25" s="288"/>
      <c r="N25" s="109"/>
      <c r="O25" s="109"/>
    </row>
    <row r="26" spans="1:21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268"/>
      <c r="D26" s="193">
        <v>6900</v>
      </c>
      <c r="E26" s="194">
        <f ca="1">OFFSET(INDEX('تقارير مياة القصيم'!$C$2:$DX$557,MATCH($N$11,'تقارير مياة القصيم'!$DZ$2:$DZ$557,0),MATCH($B26,'تقارير مياة القصيم'!$C$2:$DX$2,0)),0,COLUMN(A12)-1)</f>
        <v>225</v>
      </c>
      <c r="F26" s="195">
        <f ca="1">OFFSET(INDEX('تقارير مياة القصيم'!$C$2:$DX$557,MATCH($N$11,'تقارير مياة القصيم'!$DZ$2:$DZ$557,0),MATCH($B26,'تقارير مياة القصيم'!$C$2:$DX$2,0)),0,COLUMN(B12)-1)</f>
        <v>248</v>
      </c>
      <c r="G26" s="195">
        <f ca="1">OFFSET(INDEX('تقارير مياة القصيم'!$C$2:$DX$557,MATCH($N$11,'تقارير مياة القصيم'!$DZ$2:$DZ$557,0),MATCH($B26,'تقارير مياة القصيم'!$C$2:$DX$2,0)),0,COLUMN(C12)-1)</f>
        <v>0</v>
      </c>
      <c r="H26" s="195">
        <f ca="1">OFFSET(INDEX('تقارير مياة القصيم'!$C$2:$DX$557,MATCH($N$11,'تقارير مياة القصيم'!$DZ$2:$DZ$557,0),MATCH($B26,'تقارير مياة القصيم'!$C$2:$DX$2,0)),0,COLUMN(D12)-1)</f>
        <v>0</v>
      </c>
      <c r="I26" s="196">
        <f ca="1">OFFSET(INDEX('تقارير مياة القصيم'!$C$2:$DX$557,MATCH($N$11,'تقارير مياة القصيم'!$DZ$2:$DZ$557,0),MATCH($B26,'تقارير مياة القصيم'!$C$2:$DX$2,0)),0,COLUMN(E12)-1)</f>
        <v>0</v>
      </c>
      <c r="J26" s="339"/>
      <c r="K26" s="158">
        <f t="shared" ca="1" si="0"/>
        <v>3.5942028985507246</v>
      </c>
      <c r="L26" s="293"/>
      <c r="M26" s="294"/>
      <c r="N26" s="109"/>
      <c r="O26" s="109"/>
    </row>
    <row r="27" spans="1:21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266" t="s">
        <v>104</v>
      </c>
      <c r="D27" s="337">
        <v>72350</v>
      </c>
      <c r="E27" s="197">
        <f ca="1">OFFSET(INDEX('تقارير مياة القصيم'!$C$2:$DX$557,MATCH($N$11,'تقارير مياة القصيم'!$DZ$2:$DZ$557,0),MATCH($B27,'تقارير مياة القصيم'!$C$2:$DX$2,0)),0,COLUMN(A13)-1)</f>
        <v>1161</v>
      </c>
      <c r="F27" s="198">
        <f ca="1">OFFSET(INDEX('تقارير مياة القصيم'!$C$2:$DX$557,MATCH($N$11,'تقارير مياة القصيم'!$DZ$2:$DZ$557,0),MATCH($B27,'تقارير مياة القصيم'!$C$2:$DX$2,0)),0,COLUMN(B13)-1)</f>
        <v>781</v>
      </c>
      <c r="G27" s="198">
        <f ca="1">OFFSET(INDEX('تقارير مياة القصيم'!$C$2:$DX$557,MATCH($N$11,'تقارير مياة القصيم'!$DZ$2:$DZ$557,0),MATCH($B27,'تقارير مياة القصيم'!$C$2:$DX$2,0)),0,COLUMN(C13)-1)</f>
        <v>260</v>
      </c>
      <c r="H27" s="198">
        <f ca="1">OFFSET(INDEX('تقارير مياة القصيم'!$C$2:$DX$557,MATCH($N$11,'تقارير مياة القصيم'!$DZ$2:$DZ$557,0),MATCH($B27,'تقارير مياة القصيم'!$C$2:$DX$2,0)),0,COLUMN(D13)-1)</f>
        <v>0</v>
      </c>
      <c r="I27" s="199">
        <f ca="1">OFFSET(INDEX('تقارير مياة القصيم'!$C$2:$DX$557,MATCH($N$11,'تقارير مياة القصيم'!$DZ$2:$DZ$557,0),MATCH($B27,'تقارير مياة القصيم'!$C$2:$DX$2,0)),0,COLUMN(E13)-1)</f>
        <v>0</v>
      </c>
      <c r="J27" s="329">
        <f ca="1">O29/O30*100</f>
        <v>17.307602339181287</v>
      </c>
      <c r="K27" s="332">
        <f ca="1">(G28+F28+F27+G27)/D27*100</f>
        <v>2.4616447823082237</v>
      </c>
      <c r="L27" s="279"/>
      <c r="M27" s="280"/>
      <c r="N27" s="109"/>
      <c r="O27" s="109"/>
    </row>
    <row r="28" spans="1:21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267"/>
      <c r="D28" s="338"/>
      <c r="E28" s="200">
        <f ca="1">OFFSET(INDEX('تقارير مياة القصيم'!$C$2:$DX$557,MATCH($N$11,'تقارير مياة القصيم'!$DZ$2:$DZ$557,0),MATCH($B28,'تقارير مياة القصيم'!$C$2:$DX$2,0)),0,COLUMN(A14)-1)</f>
        <v>740</v>
      </c>
      <c r="F28" s="201">
        <f ca="1">OFFSET(INDEX('تقارير مياة القصيم'!$C$2:$DX$557,MATCH($N$11,'تقارير مياة القصيم'!$DZ$2:$DZ$557,0),MATCH($B28,'تقارير مياة القصيم'!$C$2:$DX$2,0)),0,COLUMN(B14)-1)</f>
        <v>576</v>
      </c>
      <c r="G28" s="201">
        <f ca="1">OFFSET(INDEX('تقارير مياة القصيم'!$C$2:$DX$557,MATCH($N$11,'تقارير مياة القصيم'!$DZ$2:$DZ$557,0),MATCH($B28,'تقارير مياة القصيم'!$C$2:$DX$2,0)),0,COLUMN(C14)-1)</f>
        <v>164</v>
      </c>
      <c r="H28" s="201">
        <f ca="1">OFFSET(INDEX('تقارير مياة القصيم'!$C$2:$DX$557,MATCH($N$11,'تقارير مياة القصيم'!$DZ$2:$DZ$557,0),MATCH($B28,'تقارير مياة القصيم'!$C$2:$DX$2,0)),0,COLUMN(D14)-1)</f>
        <v>0</v>
      </c>
      <c r="I28" s="202">
        <f ca="1">OFFSET(INDEX('تقارير مياة القصيم'!$C$2:$DX$557,MATCH($N$11,'تقارير مياة القصيم'!$DZ$2:$DZ$557,0),MATCH($B28,'تقارير مياة القصيم'!$C$2:$DX$2,0)),0,COLUMN(E14)-1)</f>
        <v>0</v>
      </c>
      <c r="J28" s="330"/>
      <c r="K28" s="333"/>
      <c r="L28" s="281"/>
      <c r="M28" s="282"/>
      <c r="N28" s="109"/>
      <c r="O28" s="109"/>
    </row>
    <row r="29" spans="1:21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</v>
      </c>
      <c r="C29" s="267"/>
      <c r="D29" s="203">
        <v>9100</v>
      </c>
      <c r="E29" s="355">
        <f ca="1">OFFSET(INDEX('تقارير مياة القصيم'!$C$2:$DX$557,MATCH($N$11,'تقارير مياة القصيم'!$DZ$2:$DZ$557,0),MATCH($B29,'تقارير مياة القصيم'!$C$2:$DX$2,0)),0,COLUMN(A15)-1)</f>
        <v>740</v>
      </c>
      <c r="F29" s="356">
        <f ca="1">OFFSET(INDEX('تقارير مياة القصيم'!$C$2:$DX$557,MATCH($N$11,'تقارير مياة القصيم'!$DZ$2:$DZ$557,0),MATCH($B29,'تقارير مياة القصيم'!$C$2:$DX$2,0)),0,COLUMN(B15)-1)</f>
        <v>576</v>
      </c>
      <c r="G29" s="356">
        <f ca="1">OFFSET(INDEX('تقارير مياة القصيم'!$C$2:$DX$557,MATCH($N$11,'تقارير مياة القصيم'!$DZ$2:$DZ$557,0),MATCH($B29,'تقارير مياة القصيم'!$C$2:$DX$2,0)),0,COLUMN(C15)-1)</f>
        <v>164</v>
      </c>
      <c r="H29" s="356">
        <f ca="1">OFFSET(INDEX('تقارير مياة القصيم'!$C$2:$DX$557,MATCH($N$11,'تقارير مياة القصيم'!$DZ$2:$DZ$557,0),MATCH($B29,'تقارير مياة القصيم'!$C$2:$DX$2,0)),0,COLUMN(D15)-1)</f>
        <v>0</v>
      </c>
      <c r="I29" s="357">
        <f ca="1">OFFSET(INDEX('تقارير مياة القصيم'!$C$2:$DX$557,MATCH($N$11,'تقارير مياة القصيم'!$DZ$2:$DZ$557,0),MATCH($B29,'تقارير مياة القصيم'!$C$2:$DX$2,0)),0,COLUMN(E15)-1)</f>
        <v>0</v>
      </c>
      <c r="J29" s="330"/>
      <c r="K29" s="165">
        <f t="shared" ca="1" si="0"/>
        <v>8.1318681318681314</v>
      </c>
      <c r="L29" s="281"/>
      <c r="M29" s="282"/>
      <c r="N29" s="109"/>
      <c r="O29" s="127">
        <f ca="1">F27+G27+F28+G28+F29+G29+F30+G30+F31+G31+F32+G32+25635</f>
        <v>29596</v>
      </c>
    </row>
    <row r="30" spans="1:21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267"/>
      <c r="D30" s="203">
        <v>15300</v>
      </c>
      <c r="E30" s="200">
        <f ca="1">OFFSET(INDEX('تقارير مياة القصيم'!$C$2:$DX$557,MATCH($N$11,'تقارير مياة القصيم'!$DZ$2:$DZ$557,0),MATCH($B30,'تقارير مياة القصيم'!$C$2:$DX$2,0)),0,COLUMN(A16)-1)</f>
        <v>900</v>
      </c>
      <c r="F30" s="201">
        <f ca="1">OFFSET(INDEX('تقارير مياة القصيم'!$C$2:$DX$557,MATCH($N$11,'تقارير مياة القصيم'!$DZ$2:$DZ$557,0),MATCH($B30,'تقارير مياة القصيم'!$C$2:$DX$2,0)),0,COLUMN(B16)-1)</f>
        <v>700</v>
      </c>
      <c r="G30" s="201">
        <f ca="1">OFFSET(INDEX('تقارير مياة القصيم'!$C$2:$DX$557,MATCH($N$11,'تقارير مياة القصيم'!$DZ$2:$DZ$557,0),MATCH($B30,'تقارير مياة القصيم'!$C$2:$DX$2,0)),0,COLUMN(C16)-1)</f>
        <v>0</v>
      </c>
      <c r="H30" s="201">
        <f ca="1">OFFSET(INDEX('تقارير مياة القصيم'!$C$2:$DX$557,MATCH($N$11,'تقارير مياة القصيم'!$DZ$2:$DZ$557,0),MATCH($B30,'تقارير مياة القصيم'!$C$2:$DX$2,0)),0,COLUMN(D16)-1)</f>
        <v>0</v>
      </c>
      <c r="I30" s="202">
        <f ca="1">OFFSET(INDEX('تقارير مياة القصيم'!$C$2:$DX$557,MATCH($N$11,'تقارير مياة القصيم'!$DZ$2:$DZ$557,0),MATCH($B30,'تقارير مياة القصيم'!$C$2:$DX$2,0)),0,COLUMN(E16)-1)</f>
        <v>500</v>
      </c>
      <c r="J30" s="330"/>
      <c r="K30" s="165">
        <f t="shared" ca="1" si="0"/>
        <v>4.5751633986928102</v>
      </c>
      <c r="L30" s="281"/>
      <c r="M30" s="282"/>
      <c r="N30" s="109"/>
      <c r="O30" s="127">
        <v>171000</v>
      </c>
    </row>
    <row r="31" spans="1:21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267"/>
      <c r="D31" s="203">
        <v>10050</v>
      </c>
      <c r="E31" s="200">
        <f ca="1">OFFSET(INDEX('تقارير مياة القصيم'!$C$2:$DX$557,MATCH($N$11,'تقارير مياة القصيم'!$DZ$2:$DZ$557,0),MATCH($B31,'تقارير مياة القصيم'!$C$2:$DX$2,0)),0,COLUMN(A17)-1)</f>
        <v>910</v>
      </c>
      <c r="F31" s="201">
        <f ca="1">OFFSET(INDEX('تقارير مياة القصيم'!$C$2:$DX$557,MATCH($N$11,'تقارير مياة القصيم'!$DZ$2:$DZ$557,0),MATCH($B31,'تقارير مياة القصيم'!$C$2:$DX$2,0)),0,COLUMN(B17)-1)</f>
        <v>310</v>
      </c>
      <c r="G31" s="201">
        <f ca="1">OFFSET(INDEX('تقارير مياة القصيم'!$C$2:$DX$557,MATCH($N$11,'تقارير مياة القصيم'!$DZ$2:$DZ$557,0),MATCH($B31,'تقارير مياة القصيم'!$C$2:$DX$2,0)),0,COLUMN(C17)-1)</f>
        <v>200</v>
      </c>
      <c r="H31" s="201">
        <f ca="1">OFFSET(INDEX('تقارير مياة القصيم'!$C$2:$DX$557,MATCH($N$11,'تقارير مياة القصيم'!$DZ$2:$DZ$557,0),MATCH($B31,'تقارير مياة القصيم'!$C$2:$DX$2,0)),0,COLUMN(D17)-1)</f>
        <v>0</v>
      </c>
      <c r="I31" s="202">
        <f ca="1">OFFSET(INDEX('تقارير مياة القصيم'!$C$2:$DX$557,MATCH($N$11,'تقارير مياة القصيم'!$DZ$2:$DZ$557,0),MATCH($B31,'تقارير مياة القصيم'!$C$2:$DX$2,0)),0,COLUMN(E17)-1)</f>
        <v>0</v>
      </c>
      <c r="J31" s="330"/>
      <c r="K31" s="165">
        <f t="shared" ca="1" si="0"/>
        <v>5.0746268656716413</v>
      </c>
      <c r="L31" s="281"/>
      <c r="M31" s="282"/>
      <c r="N31" s="109"/>
      <c r="O31" s="109"/>
    </row>
    <row r="32" spans="1:21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269"/>
      <c r="D32" s="204">
        <v>8350</v>
      </c>
      <c r="E32" s="205">
        <f ca="1">OFFSET(INDEX('تقارير مياة القصيم'!$C$2:$DX$557,MATCH($N$11,'تقارير مياة القصيم'!$DZ$2:$DZ$557,0),MATCH($B32,'تقارير مياة القصيم'!$C$2:$DX$2,0)),0,COLUMN(A18)-1)</f>
        <v>340</v>
      </c>
      <c r="F32" s="206">
        <f ca="1">OFFSET(INDEX('تقارير مياة القصيم'!$C$2:$DX$557,MATCH($N$11,'تقارير مياة القصيم'!$DZ$2:$DZ$557,0),MATCH($B32,'تقارير مياة القصيم'!$C$2:$DX$2,0)),0,COLUMN(B18)-1)</f>
        <v>0</v>
      </c>
      <c r="G32" s="206">
        <f ca="1">OFFSET(INDEX('تقارير مياة القصيم'!$C$2:$DX$557,MATCH($N$11,'تقارير مياة القصيم'!$DZ$2:$DZ$557,0),MATCH($B32,'تقارير مياة القصيم'!$C$2:$DX$2,0)),0,COLUMN(C18)-1)</f>
        <v>230</v>
      </c>
      <c r="H32" s="206">
        <f ca="1">OFFSET(INDEX('تقارير مياة القصيم'!$C$2:$DX$557,MATCH($N$11,'تقارير مياة القصيم'!$DZ$2:$DZ$557,0),MATCH($B32,'تقارير مياة القصيم'!$C$2:$DX$2,0)),0,COLUMN(D18)-1)</f>
        <v>0</v>
      </c>
      <c r="I32" s="207">
        <f ca="1">OFFSET(INDEX('تقارير مياة القصيم'!$C$2:$DX$557,MATCH($N$11,'تقارير مياة القصيم'!$DZ$2:$DZ$557,0),MATCH($B32,'تقارير مياة القصيم'!$C$2:$DX$2,0)),0,COLUMN(E18)-1)</f>
        <v>0</v>
      </c>
      <c r="J32" s="331"/>
      <c r="K32" s="169">
        <f t="shared" ca="1" si="0"/>
        <v>2.7544910179640718</v>
      </c>
      <c r="L32" s="291"/>
      <c r="M32" s="292"/>
      <c r="N32" s="109"/>
      <c r="O32" s="109"/>
    </row>
    <row r="33" spans="1:15" s="80" customFormat="1" ht="24.95" customHeight="1" thickBot="1">
      <c r="A33" s="270" t="s">
        <v>78</v>
      </c>
      <c r="B33" s="271"/>
      <c r="C33" s="271"/>
      <c r="D33" s="128">
        <f>SUM(D15:D32)</f>
        <v>360400</v>
      </c>
      <c r="E33" s="128">
        <f t="shared" ref="E33:I33" ca="1" si="1">SUM(E15:E32)</f>
        <v>7501</v>
      </c>
      <c r="F33" s="128">
        <f t="shared" ca="1" si="1"/>
        <v>3667</v>
      </c>
      <c r="G33" s="128">
        <f t="shared" ca="1" si="1"/>
        <v>2768</v>
      </c>
      <c r="H33" s="128">
        <f t="shared" ca="1" si="1"/>
        <v>0</v>
      </c>
      <c r="I33" s="128">
        <f t="shared" ca="1" si="1"/>
        <v>500</v>
      </c>
      <c r="J33" s="128"/>
      <c r="K33" s="130"/>
      <c r="L33" s="271"/>
      <c r="M33" s="272"/>
      <c r="N33" s="131"/>
      <c r="O33" s="131"/>
    </row>
    <row r="34" spans="1:15">
      <c r="A34" s="132" t="s">
        <v>77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109"/>
      <c r="O34" s="109"/>
    </row>
    <row r="35" spans="1:15">
      <c r="A35" s="82"/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</row>
    <row r="36" spans="1:15"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</row>
    <row r="37" spans="1:15" s="79" customFormat="1" ht="18" customHeight="1">
      <c r="A37" s="81"/>
      <c r="B37" s="84"/>
      <c r="C37" s="81"/>
      <c r="D37" s="81"/>
      <c r="E37" s="81"/>
      <c r="F37" s="81"/>
      <c r="G37" s="81"/>
      <c r="H37" s="81"/>
      <c r="I37" s="81"/>
      <c r="J37" s="81"/>
      <c r="K37" s="290"/>
      <c r="L37" s="290"/>
      <c r="M37" s="290"/>
    </row>
    <row r="38" spans="1:15" ht="14.1" customHeight="1"/>
    <row r="39" spans="1:15" ht="14.1" customHeight="1"/>
    <row r="40" spans="1:15" s="79" customFormat="1" ht="18" customHeight="1">
      <c r="A40" s="81"/>
      <c r="B40" s="84"/>
      <c r="C40" s="81"/>
      <c r="D40" s="81"/>
      <c r="E40" s="81"/>
      <c r="F40" s="81"/>
      <c r="G40" s="81"/>
      <c r="H40" s="81"/>
      <c r="I40" s="81"/>
      <c r="J40" s="81"/>
      <c r="K40" s="290"/>
      <c r="L40" s="290"/>
      <c r="M40" s="290"/>
    </row>
  </sheetData>
  <mergeCells count="53">
    <mergeCell ref="B1:L3"/>
    <mergeCell ref="B4:J4"/>
    <mergeCell ref="L8:M8"/>
    <mergeCell ref="A9:B9"/>
    <mergeCell ref="A12:A14"/>
    <mergeCell ref="J12:J14"/>
    <mergeCell ref="K12:K14"/>
    <mergeCell ref="L12:M14"/>
    <mergeCell ref="C10:H10"/>
    <mergeCell ref="A11:J11"/>
    <mergeCell ref="B12:B14"/>
    <mergeCell ref="E12:I12"/>
    <mergeCell ref="F13:G13"/>
    <mergeCell ref="H13:H14"/>
    <mergeCell ref="I13:I14"/>
    <mergeCell ref="E13:E14"/>
    <mergeCell ref="C12:C14"/>
    <mergeCell ref="D12:D14"/>
    <mergeCell ref="J15:J20"/>
    <mergeCell ref="K16:K19"/>
    <mergeCell ref="K37:M37"/>
    <mergeCell ref="L25:M25"/>
    <mergeCell ref="L26:M26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K40:M40"/>
    <mergeCell ref="D16:D19"/>
    <mergeCell ref="D27:D28"/>
    <mergeCell ref="A33:C33"/>
    <mergeCell ref="L33:M33"/>
    <mergeCell ref="B35:M35"/>
    <mergeCell ref="B34:M34"/>
    <mergeCell ref="B36:M36"/>
    <mergeCell ref="L32:M32"/>
    <mergeCell ref="L30:M30"/>
    <mergeCell ref="L31:M31"/>
    <mergeCell ref="L28:M28"/>
    <mergeCell ref="L29:M29"/>
    <mergeCell ref="L27:M27"/>
    <mergeCell ref="L24:M24"/>
    <mergeCell ref="J21:J26"/>
    <mergeCell ref="J27:J32"/>
    <mergeCell ref="K27:K28"/>
    <mergeCell ref="C15:C20"/>
    <mergeCell ref="C21:C26"/>
    <mergeCell ref="C27:C32"/>
  </mergeCells>
  <dataValidations count="1">
    <dataValidation type="list" allowBlank="1" showInputMessage="1" showErrorMessage="1" sqref="N11">
      <formula1>OFFSET($T$8,0,0,COUNTA(T8:T100),1)</formula1>
    </dataValidation>
  </dataValidations>
  <printOptions horizontalCentered="1"/>
  <pageMargins left="7.874015748031496E-2" right="7.874015748031496E-2" top="0.19685039370078741" bottom="7.874015748031496E-2" header="7.874015748031496E-2" footer="7.874015748031496E-2"/>
  <pageSetup paperSize="9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تقارير مياة القصيم</vt:lpstr>
      <vt:lpstr>تقرير اسبوعى</vt:lpstr>
      <vt:lpstr>تقرير شهري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2012-09-16T10:27:29Z</cp:lastPrinted>
  <dcterms:created xsi:type="dcterms:W3CDTF">2012-09-04T14:47:15Z</dcterms:created>
  <dcterms:modified xsi:type="dcterms:W3CDTF">2012-09-16T14:16:20Z</dcterms:modified>
</cp:coreProperties>
</file>